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13_ncr:1_{5A546AF9-D971-429C-9BAB-15BF28B588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F514" i="1" s="1"/>
  <c r="D515" i="1"/>
  <c r="D516" i="1"/>
  <c r="D517" i="1"/>
  <c r="F517" i="1"/>
  <c r="D518" i="1"/>
  <c r="F518" i="1" s="1"/>
  <c r="D519" i="1"/>
  <c r="D520" i="1"/>
  <c r="D521" i="1"/>
  <c r="F521" i="1" s="1"/>
  <c r="D522" i="1"/>
  <c r="F522" i="1" s="1"/>
  <c r="D523" i="1"/>
  <c r="D524" i="1"/>
  <c r="D525" i="1"/>
  <c r="F525" i="1" s="1"/>
  <c r="D526" i="1"/>
  <c r="F526" i="1" s="1"/>
  <c r="D527" i="1"/>
  <c r="D528" i="1"/>
  <c r="D529" i="1"/>
  <c r="F529" i="1"/>
  <c r="D530" i="1"/>
  <c r="F530" i="1"/>
  <c r="D531" i="1"/>
  <c r="D532" i="1"/>
  <c r="D533" i="1"/>
  <c r="F533" i="1" s="1"/>
  <c r="D534" i="1"/>
  <c r="F534" i="1" s="1"/>
  <c r="C535" i="1"/>
  <c r="E535" i="1" s="1"/>
  <c r="D535" i="1"/>
  <c r="D536" i="1"/>
  <c r="D537" i="1"/>
  <c r="F537" i="1" s="1"/>
  <c r="D538" i="1"/>
  <c r="D539" i="1"/>
  <c r="D540" i="1"/>
  <c r="D541" i="1"/>
  <c r="F541" i="1" s="1"/>
  <c r="D542" i="1"/>
  <c r="F542" i="1" s="1"/>
  <c r="D543" i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D550" i="1"/>
  <c r="D551" i="1"/>
  <c r="D552" i="1"/>
  <c r="D553" i="1"/>
  <c r="F553" i="1" s="1"/>
  <c r="D554" i="1"/>
  <c r="D555" i="1"/>
  <c r="D556" i="1"/>
  <c r="D557" i="1"/>
  <c r="F557" i="1" s="1"/>
  <c r="D558" i="1"/>
  <c r="F558" i="1" s="1"/>
  <c r="D559" i="1"/>
  <c r="D560" i="1"/>
  <c r="F560" i="1" s="1"/>
  <c r="D561" i="1"/>
  <c r="F561" i="1" s="1"/>
  <c r="D562" i="1"/>
  <c r="D563" i="1"/>
  <c r="D564" i="1"/>
  <c r="F564" i="1" s="1"/>
  <c r="D565" i="1"/>
  <c r="F565" i="1"/>
  <c r="D566" i="1"/>
  <c r="D567" i="1"/>
  <c r="D568" i="1"/>
  <c r="F568" i="1" s="1"/>
  <c r="D569" i="1"/>
  <c r="F569" i="1" s="1"/>
  <c r="D570" i="1"/>
  <c r="D571" i="1"/>
  <c r="D572" i="1"/>
  <c r="F572" i="1" s="1"/>
  <c r="D573" i="1"/>
  <c r="F573" i="1"/>
  <c r="D574" i="1"/>
  <c r="D575" i="1"/>
  <c r="D576" i="1"/>
  <c r="F576" i="1" s="1"/>
  <c r="D577" i="1"/>
  <c r="F577" i="1" s="1"/>
  <c r="D578" i="1"/>
  <c r="D579" i="1"/>
  <c r="D580" i="1"/>
  <c r="F580" i="1" s="1"/>
  <c r="D581" i="1"/>
  <c r="F581" i="1" s="1"/>
  <c r="D582" i="1"/>
  <c r="D583" i="1"/>
  <c r="D584" i="1"/>
  <c r="F584" i="1" s="1"/>
  <c r="D585" i="1"/>
  <c r="F585" i="1" s="1"/>
  <c r="D586" i="1"/>
  <c r="D587" i="1"/>
  <c r="D588" i="1"/>
  <c r="F588" i="1"/>
  <c r="D589" i="1"/>
  <c r="F589" i="1" s="1"/>
  <c r="D590" i="1"/>
  <c r="D591" i="1"/>
  <c r="F591" i="1" s="1"/>
  <c r="D592" i="1"/>
  <c r="F592" i="1" s="1"/>
  <c r="D593" i="1"/>
  <c r="D594" i="1"/>
  <c r="D595" i="1"/>
  <c r="F595" i="1" s="1"/>
  <c r="D596" i="1"/>
  <c r="F596" i="1" s="1"/>
  <c r="D597" i="1"/>
  <c r="D598" i="1"/>
  <c r="D599" i="1"/>
  <c r="F599" i="1" s="1"/>
  <c r="D600" i="1"/>
  <c r="F600" i="1" s="1"/>
  <c r="D601" i="1"/>
  <c r="D602" i="1"/>
  <c r="D603" i="1"/>
  <c r="D604" i="1"/>
  <c r="F604" i="1" s="1"/>
  <c r="D605" i="1"/>
  <c r="D606" i="1"/>
  <c r="D607" i="1"/>
  <c r="F607" i="1" s="1"/>
  <c r="D608" i="1"/>
  <c r="F608" i="1" s="1"/>
  <c r="D609" i="1"/>
  <c r="D610" i="1"/>
  <c r="D611" i="1"/>
  <c r="F611" i="1"/>
  <c r="D612" i="1"/>
  <c r="F612" i="1" s="1"/>
  <c r="C588" i="1" l="1"/>
  <c r="E588" i="1" s="1"/>
  <c r="C517" i="1"/>
  <c r="E517" i="1" s="1"/>
  <c r="C609" i="1"/>
  <c r="E609" i="1" s="1"/>
  <c r="C595" i="1"/>
  <c r="E595" i="1" s="1"/>
  <c r="C586" i="1"/>
  <c r="E586" i="1" s="1"/>
  <c r="C580" i="1"/>
  <c r="E580" i="1" s="1"/>
  <c r="C562" i="1"/>
  <c r="E562" i="1" s="1"/>
  <c r="C557" i="1"/>
  <c r="E557" i="1" s="1"/>
  <c r="C550" i="1"/>
  <c r="E550" i="1" s="1"/>
  <c r="C544" i="1"/>
  <c r="E544" i="1" s="1"/>
  <c r="C608" i="1"/>
  <c r="E608" i="1" s="1"/>
  <c r="C594" i="1"/>
  <c r="E594" i="1" s="1"/>
  <c r="C589" i="1"/>
  <c r="E589" i="1" s="1"/>
  <c r="C518" i="1"/>
  <c r="E518" i="1" s="1"/>
  <c r="C611" i="1"/>
  <c r="E611" i="1" s="1"/>
  <c r="C593" i="1"/>
  <c r="E593" i="1" s="1"/>
  <c r="C523" i="1"/>
  <c r="E523" i="1" s="1"/>
  <c r="C610" i="1"/>
  <c r="E610" i="1" s="1"/>
  <c r="C592" i="1"/>
  <c r="E592" i="1" s="1"/>
  <c r="C581" i="1"/>
  <c r="E581" i="1" s="1"/>
  <c r="C563" i="1"/>
  <c r="E563" i="1" s="1"/>
  <c r="C558" i="1"/>
  <c r="E558" i="1" s="1"/>
  <c r="C528" i="1"/>
  <c r="E528" i="1" s="1"/>
  <c r="F603" i="1"/>
  <c r="F538" i="1"/>
  <c r="F513" i="1"/>
  <c r="F554" i="1"/>
  <c r="F550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49" i="1" l="1"/>
  <c r="J576" i="1"/>
  <c r="J580" i="1"/>
  <c r="J591" i="1"/>
  <c r="J600" i="1"/>
  <c r="J607" i="1"/>
  <c r="J517" i="1"/>
  <c r="J529" i="1"/>
  <c r="J533" i="1"/>
  <c r="J577" i="1"/>
  <c r="J611" i="1"/>
  <c r="J545" i="1"/>
  <c r="J593" i="1"/>
  <c r="J601" i="1"/>
  <c r="J609" i="1"/>
  <c r="J546" i="1"/>
  <c r="J595" i="1"/>
  <c r="J541" i="1"/>
  <c r="J585" i="1"/>
  <c r="J608" i="1"/>
  <c r="J561" i="1"/>
  <c r="J565" i="1"/>
  <c r="J569" i="1"/>
  <c r="J592" i="1"/>
  <c r="J573" i="1"/>
  <c r="J581" i="1"/>
  <c r="J596" i="1"/>
  <c r="J612" i="1"/>
  <c r="J550" i="1"/>
  <c r="J514" i="1"/>
  <c r="J572" i="1"/>
  <c r="J538" i="1"/>
  <c r="J534" i="1"/>
  <c r="J605" i="1"/>
  <c r="J583" i="1"/>
  <c r="J547" i="1"/>
  <c r="J525" i="1"/>
  <c r="J568" i="1"/>
  <c r="J556" i="1"/>
  <c r="J575" i="1"/>
  <c r="J578" i="1"/>
  <c r="J540" i="1"/>
  <c r="J528" i="1"/>
  <c r="J527" i="1"/>
  <c r="J579" i="1"/>
  <c r="J524" i="1"/>
  <c r="J554" i="1"/>
  <c r="J521" i="1"/>
  <c r="J564" i="1"/>
  <c r="J560" i="1"/>
  <c r="J530" i="1"/>
  <c r="J548" i="1"/>
  <c r="J602" i="1"/>
  <c r="J563" i="1"/>
  <c r="J587" i="1"/>
  <c r="J555" i="1"/>
  <c r="J536" i="1"/>
  <c r="J515" i="1"/>
  <c r="J604" i="1"/>
  <c r="J558" i="1"/>
  <c r="J526" i="1"/>
  <c r="J598" i="1"/>
  <c r="J574" i="1"/>
  <c r="J516" i="1"/>
  <c r="J544" i="1"/>
  <c r="J520" i="1"/>
  <c r="J597" i="1"/>
  <c r="J586" i="1"/>
  <c r="J519" i="1"/>
  <c r="J610" i="1"/>
  <c r="J539" i="1"/>
  <c r="J590" i="1"/>
  <c r="J606" i="1"/>
  <c r="J582" i="1"/>
  <c r="J535" i="1"/>
  <c r="J552" i="1"/>
  <c r="J584" i="1"/>
  <c r="J589" i="1"/>
  <c r="J513" i="1"/>
  <c r="J566" i="1"/>
  <c r="J571" i="1"/>
  <c r="J523" i="1"/>
  <c r="J531" i="1"/>
  <c r="J537" i="1"/>
  <c r="J518" i="1"/>
  <c r="J570" i="1"/>
  <c r="J588" i="1"/>
  <c r="J603" i="1"/>
  <c r="J557" i="1"/>
  <c r="J553" i="1"/>
  <c r="J522" i="1"/>
  <c r="J594" i="1"/>
  <c r="J532" i="1"/>
  <c r="J562" i="1"/>
  <c r="J543" i="1"/>
  <c r="J599" i="1"/>
  <c r="J542" i="1"/>
  <c r="J559" i="1"/>
  <c r="J551" i="1"/>
  <c r="J567" i="1"/>
  <c r="G565" i="1"/>
  <c r="G580" i="1"/>
  <c r="G518" i="1"/>
  <c r="G538" i="1"/>
  <c r="G553" i="1"/>
  <c r="G546" i="1"/>
  <c r="G519" i="1"/>
  <c r="G531" i="1"/>
  <c r="G541" i="1"/>
  <c r="G566" i="1"/>
  <c r="G549" i="1"/>
  <c r="G573" i="1"/>
  <c r="G600" i="1"/>
  <c r="G526" i="1"/>
  <c r="G545" i="1"/>
  <c r="G577" i="1"/>
  <c r="G539" i="1"/>
  <c r="G550" i="1"/>
  <c r="G554" i="1"/>
  <c r="G561" i="1"/>
  <c r="G581" i="1"/>
  <c r="G585" i="1"/>
  <c r="G592" i="1"/>
  <c r="G608" i="1"/>
  <c r="G569" i="1"/>
  <c r="G576" i="1"/>
  <c r="G522" i="1"/>
  <c r="G572" i="1"/>
  <c r="G558" i="1"/>
  <c r="G589" i="1"/>
  <c r="G604" i="1"/>
  <c r="G584" i="1"/>
  <c r="G568" i="1"/>
  <c r="G560" i="1"/>
  <c r="G564" i="1"/>
  <c r="G578" i="1"/>
  <c r="G547" i="1"/>
  <c r="G530" i="1"/>
  <c r="G562" i="1"/>
  <c r="G610" i="1"/>
  <c r="G551" i="1"/>
  <c r="G605" i="1"/>
  <c r="G567" i="1"/>
  <c r="G571" i="1"/>
  <c r="G603" i="1"/>
  <c r="G555" i="1"/>
  <c r="G513" i="1"/>
  <c r="G591" i="1"/>
  <c r="G583" i="1"/>
  <c r="G556" i="1"/>
  <c r="G588" i="1"/>
  <c r="G533" i="1"/>
  <c r="G527" i="1"/>
  <c r="G593" i="1"/>
  <c r="G575" i="1"/>
  <c r="G540" i="1"/>
  <c r="G528" i="1"/>
  <c r="G523" i="1"/>
  <c r="G599" i="1"/>
  <c r="G534" i="1"/>
  <c r="G548" i="1"/>
  <c r="G602" i="1"/>
  <c r="G579" i="1"/>
  <c r="G563" i="1"/>
  <c r="G587" i="1"/>
  <c r="G536" i="1"/>
  <c r="G524" i="1"/>
  <c r="G594" i="1"/>
  <c r="G532" i="1"/>
  <c r="G543" i="1"/>
  <c r="G515" i="1"/>
  <c r="G529" i="1"/>
  <c r="G611" i="1"/>
  <c r="G525" i="1"/>
  <c r="G601" i="1"/>
  <c r="G598" i="1"/>
  <c r="G574" i="1"/>
  <c r="G516" i="1"/>
  <c r="G544" i="1"/>
  <c r="G520" i="1"/>
  <c r="G586" i="1"/>
  <c r="G521" i="1"/>
  <c r="G609" i="1"/>
  <c r="G582" i="1"/>
  <c r="G607" i="1"/>
  <c r="G597" i="1"/>
  <c r="G570" i="1"/>
  <c r="G596" i="1"/>
  <c r="G612" i="1"/>
  <c r="G517" i="1"/>
  <c r="G595" i="1"/>
  <c r="G542" i="1"/>
  <c r="G590" i="1"/>
  <c r="G606" i="1"/>
  <c r="G535" i="1"/>
  <c r="G552" i="1"/>
  <c r="G514" i="1"/>
  <c r="G557" i="1"/>
  <c r="G537" i="1"/>
  <c r="G559" i="1"/>
  <c r="H585" i="1"/>
  <c r="H592" i="1"/>
  <c r="H602" i="1"/>
  <c r="H534" i="1"/>
  <c r="H515" i="1"/>
  <c r="H527" i="1"/>
  <c r="H546" i="1"/>
  <c r="H552" i="1"/>
  <c r="H575" i="1"/>
  <c r="H593" i="1"/>
  <c r="H601" i="1"/>
  <c r="H609" i="1"/>
  <c r="H550" i="1"/>
  <c r="H554" i="1"/>
  <c r="H608" i="1"/>
  <c r="H530" i="1"/>
  <c r="H549" i="1"/>
  <c r="H531" i="1"/>
  <c r="H541" i="1"/>
  <c r="H566" i="1"/>
  <c r="H595" i="1"/>
  <c r="H611" i="1"/>
  <c r="H520" i="1"/>
  <c r="H524" i="1"/>
  <c r="H536" i="1"/>
  <c r="H545" i="1"/>
  <c r="H577" i="1"/>
  <c r="H561" i="1"/>
  <c r="H581" i="1"/>
  <c r="H594" i="1"/>
  <c r="H565" i="1"/>
  <c r="H576" i="1"/>
  <c r="H569" i="1"/>
  <c r="H604" i="1"/>
  <c r="H573" i="1"/>
  <c r="H580" i="1"/>
  <c r="H607" i="1"/>
  <c r="H600" i="1"/>
  <c r="H610" i="1"/>
  <c r="H584" i="1"/>
  <c r="H591" i="1"/>
  <c r="H597" i="1"/>
  <c r="H517" i="1"/>
  <c r="H570" i="1"/>
  <c r="H523" i="1"/>
  <c r="H513" i="1"/>
  <c r="H544" i="1"/>
  <c r="H537" i="1"/>
  <c r="H589" i="1"/>
  <c r="H533" i="1"/>
  <c r="H551" i="1"/>
  <c r="H567" i="1"/>
  <c r="H563" i="1"/>
  <c r="H558" i="1"/>
  <c r="H557" i="1"/>
  <c r="H529" i="1"/>
  <c r="H583" i="1"/>
  <c r="H588" i="1"/>
  <c r="H572" i="1"/>
  <c r="H538" i="1"/>
  <c r="H603" i="1"/>
  <c r="H562" i="1"/>
  <c r="H525" i="1"/>
  <c r="H547" i="1"/>
  <c r="H526" i="1"/>
  <c r="H556" i="1"/>
  <c r="H540" i="1"/>
  <c r="H596" i="1"/>
  <c r="H535" i="1"/>
  <c r="H532" i="1"/>
  <c r="H571" i="1"/>
  <c r="H578" i="1"/>
  <c r="H599" i="1"/>
  <c r="H514" i="1"/>
  <c r="H605" i="1"/>
  <c r="H521" i="1"/>
  <c r="H522" i="1"/>
  <c r="H548" i="1"/>
  <c r="H586" i="1"/>
  <c r="H564" i="1"/>
  <c r="H582" i="1"/>
  <c r="H528" i="1"/>
  <c r="H553" i="1"/>
  <c r="H598" i="1"/>
  <c r="H587" i="1"/>
  <c r="H518" i="1"/>
  <c r="H574" i="1"/>
  <c r="H516" i="1"/>
  <c r="H519" i="1"/>
  <c r="H568" i="1"/>
  <c r="H612" i="1"/>
  <c r="H555" i="1"/>
  <c r="H590" i="1"/>
  <c r="H579" i="1"/>
  <c r="H560" i="1"/>
  <c r="H559" i="1"/>
  <c r="H539" i="1"/>
  <c r="H606" i="1"/>
  <c r="H542" i="1"/>
  <c r="H543" i="1"/>
  <c r="I553" i="1"/>
  <c r="I558" i="1"/>
  <c r="I560" i="1"/>
  <c r="I584" i="1"/>
  <c r="I604" i="1"/>
  <c r="I529" i="1"/>
  <c r="I533" i="1"/>
  <c r="I546" i="1"/>
  <c r="I552" i="1"/>
  <c r="I541" i="1"/>
  <c r="I571" i="1"/>
  <c r="I587" i="1"/>
  <c r="I595" i="1"/>
  <c r="I611" i="1"/>
  <c r="I545" i="1"/>
  <c r="I550" i="1"/>
  <c r="I554" i="1"/>
  <c r="I594" i="1"/>
  <c r="I602" i="1"/>
  <c r="I600" i="1"/>
  <c r="I610" i="1"/>
  <c r="I576" i="1"/>
  <c r="I592" i="1"/>
  <c r="I607" i="1"/>
  <c r="I591" i="1"/>
  <c r="I580" i="1"/>
  <c r="I608" i="1"/>
  <c r="I536" i="1"/>
  <c r="I573" i="1"/>
  <c r="I530" i="1"/>
  <c r="I537" i="1"/>
  <c r="I568" i="1"/>
  <c r="I589" i="1"/>
  <c r="I593" i="1"/>
  <c r="I532" i="1"/>
  <c r="I563" i="1"/>
  <c r="I555" i="1"/>
  <c r="I606" i="1"/>
  <c r="I527" i="1"/>
  <c r="I524" i="1"/>
  <c r="I569" i="1"/>
  <c r="I525" i="1"/>
  <c r="I564" i="1"/>
  <c r="I513" i="1"/>
  <c r="I574" i="1"/>
  <c r="I556" i="1"/>
  <c r="I601" i="1"/>
  <c r="I567" i="1"/>
  <c r="I535" i="1"/>
  <c r="I549" i="1"/>
  <c r="I540" i="1"/>
  <c r="I565" i="1"/>
  <c r="I521" i="1"/>
  <c r="I582" i="1"/>
  <c r="I578" i="1"/>
  <c r="I520" i="1"/>
  <c r="I534" i="1"/>
  <c r="I514" i="1"/>
  <c r="I583" i="1"/>
  <c r="I575" i="1"/>
  <c r="I562" i="1"/>
  <c r="I543" i="1"/>
  <c r="I596" i="1"/>
  <c r="I572" i="1"/>
  <c r="I588" i="1"/>
  <c r="I590" i="1"/>
  <c r="I603" i="1"/>
  <c r="I526" i="1"/>
  <c r="I561" i="1"/>
  <c r="I557" i="1"/>
  <c r="I544" i="1"/>
  <c r="I609" i="1"/>
  <c r="I586" i="1"/>
  <c r="I566" i="1"/>
  <c r="I523" i="1"/>
  <c r="I519" i="1"/>
  <c r="I531" i="1"/>
  <c r="I518" i="1"/>
  <c r="I577" i="1"/>
  <c r="I547" i="1"/>
  <c r="I612" i="1"/>
  <c r="I542" i="1"/>
  <c r="I559" i="1"/>
  <c r="I528" i="1"/>
  <c r="I599" i="1"/>
  <c r="I522" i="1"/>
  <c r="I585" i="1"/>
  <c r="I517" i="1"/>
  <c r="I548" i="1"/>
  <c r="I598" i="1"/>
  <c r="I551" i="1"/>
  <c r="I597" i="1"/>
  <c r="I570" i="1"/>
  <c r="I539" i="1"/>
  <c r="I515" i="1"/>
  <c r="I538" i="1"/>
  <c r="I605" i="1"/>
  <c r="I579" i="1"/>
  <c r="I516" i="1"/>
  <c r="I581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3" i="1" l="1"/>
  <c r="L503" i="1" s="1"/>
  <c r="M503" i="1" s="1"/>
  <c r="K319" i="1"/>
  <c r="L319" i="1" s="1"/>
  <c r="M319" i="1" s="1"/>
  <c r="K550" i="1"/>
  <c r="L550" i="1" s="1"/>
  <c r="M550" i="1" s="1"/>
  <c r="K508" i="1"/>
  <c r="L508" i="1" s="1"/>
  <c r="M508" i="1" s="1"/>
  <c r="K426" i="1"/>
  <c r="L426" i="1" s="1"/>
  <c r="M426" i="1" s="1"/>
  <c r="K348" i="1"/>
  <c r="L348" i="1" s="1"/>
  <c r="M348" i="1" s="1"/>
  <c r="K444" i="1"/>
  <c r="L444" i="1" s="1"/>
  <c r="M444" i="1" s="1"/>
  <c r="K302" i="1"/>
  <c r="L302" i="1" s="1"/>
  <c r="M302" i="1" s="1"/>
  <c r="K390" i="1"/>
  <c r="L390" i="1" s="1"/>
  <c r="M390" i="1" s="1"/>
  <c r="K423" i="1"/>
  <c r="L423" i="1" s="1"/>
  <c r="M423" i="1" s="1"/>
  <c r="K342" i="1"/>
  <c r="L342" i="1" s="1"/>
  <c r="M342" i="1" s="1"/>
  <c r="K557" i="1"/>
  <c r="L557" i="1" s="1"/>
  <c r="M557" i="1" s="1"/>
  <c r="K517" i="1"/>
  <c r="L517" i="1" s="1"/>
  <c r="M517" i="1" s="1"/>
  <c r="K521" i="1"/>
  <c r="L521" i="1" s="1"/>
  <c r="M521" i="1" s="1"/>
  <c r="K536" i="1"/>
  <c r="L536" i="1" s="1"/>
  <c r="M536" i="1" s="1"/>
  <c r="K523" i="1"/>
  <c r="L523" i="1" s="1"/>
  <c r="M523" i="1" s="1"/>
  <c r="K556" i="1"/>
  <c r="L556" i="1" s="1"/>
  <c r="M556" i="1" s="1"/>
  <c r="K605" i="1"/>
  <c r="L605" i="1" s="1"/>
  <c r="M605" i="1" s="1"/>
  <c r="K560" i="1"/>
  <c r="L560" i="1" s="1"/>
  <c r="M560" i="1" s="1"/>
  <c r="K576" i="1"/>
  <c r="L576" i="1" s="1"/>
  <c r="M576" i="1" s="1"/>
  <c r="K516" i="1"/>
  <c r="L516" i="1" s="1"/>
  <c r="M516" i="1" s="1"/>
  <c r="K602" i="1"/>
  <c r="L602" i="1" s="1"/>
  <c r="M602" i="1" s="1"/>
  <c r="K546" i="1"/>
  <c r="L546" i="1" s="1"/>
  <c r="M546" i="1" s="1"/>
  <c r="K603" i="1"/>
  <c r="L603" i="1" s="1"/>
  <c r="M603" i="1" s="1"/>
  <c r="K547" i="1"/>
  <c r="L547" i="1" s="1"/>
  <c r="M547" i="1" s="1"/>
  <c r="K553" i="1"/>
  <c r="L553" i="1" s="1"/>
  <c r="M553" i="1" s="1"/>
  <c r="K449" i="1"/>
  <c r="L449" i="1" s="1"/>
  <c r="M449" i="1" s="1"/>
  <c r="K559" i="1"/>
  <c r="L559" i="1" s="1"/>
  <c r="M559" i="1" s="1"/>
  <c r="K542" i="1"/>
  <c r="L542" i="1" s="1"/>
  <c r="M542" i="1" s="1"/>
  <c r="K582" i="1"/>
  <c r="L582" i="1" s="1"/>
  <c r="M582" i="1" s="1"/>
  <c r="K598" i="1"/>
  <c r="L598" i="1" s="1"/>
  <c r="M598" i="1" s="1"/>
  <c r="K594" i="1"/>
  <c r="L594" i="1" s="1"/>
  <c r="M594" i="1" s="1"/>
  <c r="K534" i="1"/>
  <c r="L534" i="1" s="1"/>
  <c r="M534" i="1" s="1"/>
  <c r="K533" i="1"/>
  <c r="L533" i="1" s="1"/>
  <c r="M533" i="1" s="1"/>
  <c r="K571" i="1"/>
  <c r="L571" i="1" s="1"/>
  <c r="M571" i="1" s="1"/>
  <c r="K578" i="1"/>
  <c r="L578" i="1" s="1"/>
  <c r="M578" i="1" s="1"/>
  <c r="K572" i="1"/>
  <c r="L572" i="1" s="1"/>
  <c r="M572" i="1" s="1"/>
  <c r="K561" i="1"/>
  <c r="L561" i="1" s="1"/>
  <c r="M561" i="1" s="1"/>
  <c r="K573" i="1"/>
  <c r="L573" i="1" s="1"/>
  <c r="M573" i="1" s="1"/>
  <c r="K538" i="1"/>
  <c r="L538" i="1" s="1"/>
  <c r="M538" i="1" s="1"/>
  <c r="K480" i="1"/>
  <c r="L480" i="1" s="1"/>
  <c r="M480" i="1" s="1"/>
  <c r="K494" i="1"/>
  <c r="L494" i="1" s="1"/>
  <c r="M494" i="1" s="1"/>
  <c r="K537" i="1"/>
  <c r="L537" i="1" s="1"/>
  <c r="M537" i="1" s="1"/>
  <c r="K595" i="1"/>
  <c r="L595" i="1" s="1"/>
  <c r="M595" i="1" s="1"/>
  <c r="K609" i="1"/>
  <c r="L609" i="1" s="1"/>
  <c r="M609" i="1" s="1"/>
  <c r="K601" i="1"/>
  <c r="L601" i="1" s="1"/>
  <c r="M601" i="1" s="1"/>
  <c r="K524" i="1"/>
  <c r="L524" i="1" s="1"/>
  <c r="M524" i="1" s="1"/>
  <c r="K599" i="1"/>
  <c r="L599" i="1" s="1"/>
  <c r="M599" i="1" s="1"/>
  <c r="K588" i="1"/>
  <c r="L588" i="1" s="1"/>
  <c r="M588" i="1" s="1"/>
  <c r="K567" i="1"/>
  <c r="L567" i="1" s="1"/>
  <c r="M567" i="1" s="1"/>
  <c r="K564" i="1"/>
  <c r="L564" i="1" s="1"/>
  <c r="M564" i="1" s="1"/>
  <c r="K522" i="1"/>
  <c r="L522" i="1" s="1"/>
  <c r="M522" i="1" s="1"/>
  <c r="K554" i="1"/>
  <c r="L554" i="1" s="1"/>
  <c r="M554" i="1" s="1"/>
  <c r="K549" i="1"/>
  <c r="L549" i="1" s="1"/>
  <c r="M549" i="1" s="1"/>
  <c r="K518" i="1"/>
  <c r="L518" i="1" s="1"/>
  <c r="M518" i="1" s="1"/>
  <c r="K566" i="1"/>
  <c r="L566" i="1" s="1"/>
  <c r="M566" i="1" s="1"/>
  <c r="K514" i="1"/>
  <c r="L514" i="1" s="1"/>
  <c r="M514" i="1" s="1"/>
  <c r="K612" i="1"/>
  <c r="L612" i="1" s="1"/>
  <c r="M612" i="1" s="1"/>
  <c r="K586" i="1"/>
  <c r="L586" i="1" s="1"/>
  <c r="M586" i="1" s="1"/>
  <c r="K611" i="1"/>
  <c r="L611" i="1" s="1"/>
  <c r="M611" i="1" s="1"/>
  <c r="K587" i="1"/>
  <c r="L587" i="1" s="1"/>
  <c r="M587" i="1" s="1"/>
  <c r="K528" i="1"/>
  <c r="L528" i="1" s="1"/>
  <c r="M528" i="1" s="1"/>
  <c r="K583" i="1"/>
  <c r="L583" i="1" s="1"/>
  <c r="M583" i="1" s="1"/>
  <c r="K551" i="1"/>
  <c r="L551" i="1" s="1"/>
  <c r="M551" i="1" s="1"/>
  <c r="K568" i="1"/>
  <c r="L568" i="1" s="1"/>
  <c r="M568" i="1" s="1"/>
  <c r="K569" i="1"/>
  <c r="L569" i="1" s="1"/>
  <c r="M569" i="1" s="1"/>
  <c r="K539" i="1"/>
  <c r="L539" i="1" s="1"/>
  <c r="M539" i="1" s="1"/>
  <c r="K541" i="1"/>
  <c r="L541" i="1" s="1"/>
  <c r="M541" i="1" s="1"/>
  <c r="K565" i="1"/>
  <c r="L565" i="1" s="1"/>
  <c r="M565" i="1" s="1"/>
  <c r="K552" i="1"/>
  <c r="L552" i="1" s="1"/>
  <c r="M552" i="1" s="1"/>
  <c r="K596" i="1"/>
  <c r="L596" i="1" s="1"/>
  <c r="M596" i="1" s="1"/>
  <c r="K520" i="1"/>
  <c r="L520" i="1" s="1"/>
  <c r="M520" i="1" s="1"/>
  <c r="K529" i="1"/>
  <c r="L529" i="1" s="1"/>
  <c r="M529" i="1" s="1"/>
  <c r="K563" i="1"/>
  <c r="L563" i="1" s="1"/>
  <c r="M563" i="1" s="1"/>
  <c r="K540" i="1"/>
  <c r="L540" i="1" s="1"/>
  <c r="M540" i="1" s="1"/>
  <c r="K591" i="1"/>
  <c r="L591" i="1" s="1"/>
  <c r="M591" i="1" s="1"/>
  <c r="K610" i="1"/>
  <c r="L610" i="1" s="1"/>
  <c r="M610" i="1" s="1"/>
  <c r="K584" i="1"/>
  <c r="L584" i="1" s="1"/>
  <c r="M584" i="1" s="1"/>
  <c r="K608" i="1"/>
  <c r="L608" i="1" s="1"/>
  <c r="M608" i="1" s="1"/>
  <c r="K577" i="1"/>
  <c r="L577" i="1" s="1"/>
  <c r="M577" i="1" s="1"/>
  <c r="K531" i="1"/>
  <c r="L531" i="1" s="1"/>
  <c r="M531" i="1" s="1"/>
  <c r="K580" i="1"/>
  <c r="L580" i="1" s="1"/>
  <c r="M580" i="1" s="1"/>
  <c r="K535" i="1"/>
  <c r="L535" i="1" s="1"/>
  <c r="M535" i="1" s="1"/>
  <c r="K570" i="1"/>
  <c r="L570" i="1" s="1"/>
  <c r="M570" i="1" s="1"/>
  <c r="K544" i="1"/>
  <c r="L544" i="1" s="1"/>
  <c r="M544" i="1" s="1"/>
  <c r="K515" i="1"/>
  <c r="L515" i="1" s="1"/>
  <c r="M515" i="1" s="1"/>
  <c r="K579" i="1"/>
  <c r="L579" i="1" s="1"/>
  <c r="M579" i="1" s="1"/>
  <c r="K575" i="1"/>
  <c r="L575" i="1" s="1"/>
  <c r="M575" i="1" s="1"/>
  <c r="K513" i="1"/>
  <c r="L513" i="1" s="1"/>
  <c r="M513" i="1" s="1"/>
  <c r="K562" i="1"/>
  <c r="L562" i="1" s="1"/>
  <c r="M562" i="1" s="1"/>
  <c r="K604" i="1"/>
  <c r="L604" i="1" s="1"/>
  <c r="M604" i="1" s="1"/>
  <c r="K592" i="1"/>
  <c r="L592" i="1" s="1"/>
  <c r="M592" i="1" s="1"/>
  <c r="K545" i="1"/>
  <c r="L545" i="1" s="1"/>
  <c r="M545" i="1" s="1"/>
  <c r="K519" i="1"/>
  <c r="L519" i="1" s="1"/>
  <c r="M519" i="1" s="1"/>
  <c r="K384" i="1"/>
  <c r="L384" i="1" s="1"/>
  <c r="M384" i="1" s="1"/>
  <c r="K388" i="1"/>
  <c r="L388" i="1" s="1"/>
  <c r="M388" i="1" s="1"/>
  <c r="K606" i="1"/>
  <c r="L606" i="1" s="1"/>
  <c r="M606" i="1" s="1"/>
  <c r="K597" i="1"/>
  <c r="L597" i="1" s="1"/>
  <c r="M597" i="1" s="1"/>
  <c r="K543" i="1"/>
  <c r="L543" i="1" s="1"/>
  <c r="M543" i="1" s="1"/>
  <c r="K593" i="1"/>
  <c r="L593" i="1" s="1"/>
  <c r="M593" i="1" s="1"/>
  <c r="K555" i="1"/>
  <c r="L555" i="1" s="1"/>
  <c r="M555" i="1" s="1"/>
  <c r="K530" i="1"/>
  <c r="L530" i="1" s="1"/>
  <c r="M530" i="1" s="1"/>
  <c r="K589" i="1"/>
  <c r="L589" i="1" s="1"/>
  <c r="M589" i="1" s="1"/>
  <c r="K585" i="1"/>
  <c r="L585" i="1" s="1"/>
  <c r="M585" i="1" s="1"/>
  <c r="K526" i="1"/>
  <c r="L526" i="1" s="1"/>
  <c r="M526" i="1" s="1"/>
  <c r="K525" i="1"/>
  <c r="L525" i="1" s="1"/>
  <c r="M525" i="1" s="1"/>
  <c r="K590" i="1"/>
  <c r="L590" i="1" s="1"/>
  <c r="M590" i="1" s="1"/>
  <c r="K607" i="1"/>
  <c r="L607" i="1" s="1"/>
  <c r="M607" i="1" s="1"/>
  <c r="K574" i="1"/>
  <c r="L574" i="1" s="1"/>
  <c r="M574" i="1" s="1"/>
  <c r="K532" i="1"/>
  <c r="L532" i="1" s="1"/>
  <c r="M532" i="1" s="1"/>
  <c r="K548" i="1"/>
  <c r="L548" i="1" s="1"/>
  <c r="M548" i="1" s="1"/>
  <c r="K527" i="1"/>
  <c r="L527" i="1" s="1"/>
  <c r="M527" i="1" s="1"/>
  <c r="K558" i="1"/>
  <c r="L558" i="1" s="1"/>
  <c r="M558" i="1" s="1"/>
  <c r="K581" i="1"/>
  <c r="L581" i="1" s="1"/>
  <c r="M581" i="1" s="1"/>
  <c r="K600" i="1"/>
  <c r="L600" i="1" s="1"/>
  <c r="M600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<sst xmlns="http://schemas.openxmlformats.org/spreadsheetml/2006/main" count="33" uniqueCount="32">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</sst>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-23.846810189638916</c:v>
                </c:pt>
                <c:pt idx="1">
                  <c:v>-19.818775122686191</c:v>
                </c:pt>
                <c:pt idx="2">
                  <c:v>-0.79074005573335171</c:v>
                </c:pt>
                <c:pt idx="3">
                  <c:v>8.2372950112193735</c:v>
                </c:pt>
                <c:pt idx="4">
                  <c:v>17.265330078172155</c:v>
                </c:pt>
                <c:pt idx="5">
                  <c:v>-16.706634854875119</c:v>
                </c:pt>
                <c:pt idx="6">
                  <c:v>-3.6785997879223942</c:v>
                </c:pt>
                <c:pt idx="7">
                  <c:v>2.3494352790303878</c:v>
                </c:pt>
                <c:pt idx="8">
                  <c:v>1.377470345983113</c:v>
                </c:pt>
                <c:pt idx="9">
                  <c:v>15.405505412935952</c:v>
                </c:pt>
                <c:pt idx="10">
                  <c:v>-7.5664595201113229</c:v>
                </c:pt>
                <c:pt idx="11">
                  <c:v>-11.538424453159109</c:v>
                </c:pt>
                <c:pt idx="12">
                  <c:v>-15.510389386206384</c:v>
                </c:pt>
                <c:pt idx="13">
                  <c:v>-2.482354319253659</c:v>
                </c:pt>
                <c:pt idx="14">
                  <c:v>-26.454319252300877</c:v>
                </c:pt>
                <c:pt idx="15">
                  <c:v>-0.42628418534815182</c:v>
                </c:pt>
                <c:pt idx="16">
                  <c:v>-11.398249118395313</c:v>
                </c:pt>
                <c:pt idx="17">
                  <c:v>-19.370214051442588</c:v>
                </c:pt>
                <c:pt idx="18">
                  <c:v>-9.3421789844898626</c:v>
                </c:pt>
                <c:pt idx="19">
                  <c:v>15.685856082462919</c:v>
                </c:pt>
                <c:pt idx="20">
                  <c:v>-6.2861088505843554</c:v>
                </c:pt>
                <c:pt idx="21">
                  <c:v>6.7419262163684266</c:v>
                </c:pt>
                <c:pt idx="22">
                  <c:v>-8.2300387166788482</c:v>
                </c:pt>
                <c:pt idx="23">
                  <c:v>-15.202003649726123</c:v>
                </c:pt>
                <c:pt idx="24">
                  <c:v>8.8260314172267158</c:v>
                </c:pt>
                <c:pt idx="25">
                  <c:v>-5.145933515820559</c:v>
                </c:pt>
                <c:pt idx="26">
                  <c:v>-11.117898448867777</c:v>
                </c:pt>
                <c:pt idx="27">
                  <c:v>6.9101366180849482</c:v>
                </c:pt>
                <c:pt idx="28">
                  <c:v>-14.061828314962327</c:v>
                </c:pt>
                <c:pt idx="29">
                  <c:v>-14.033793248009545</c:v>
                </c:pt>
                <c:pt idx="30">
                  <c:v>-18.005758181056819</c:v>
                </c:pt>
                <c:pt idx="31">
                  <c:v>-7.9777231141039806</c:v>
                </c:pt>
                <c:pt idx="32">
                  <c:v>-9.9496880471512554</c:v>
                </c:pt>
                <c:pt idx="33">
                  <c:v>-11.921652980199042</c:v>
                </c:pt>
                <c:pt idx="34">
                  <c:v>2.1063820867536833</c:v>
                </c:pt>
                <c:pt idx="35">
                  <c:v>20.134417153706408</c:v>
                </c:pt>
                <c:pt idx="36">
                  <c:v>-9.8375477793408095</c:v>
                </c:pt>
                <c:pt idx="37">
                  <c:v>17.190487287611916</c:v>
                </c:pt>
                <c:pt idx="38">
                  <c:v>0.21852235456469771</c:v>
                </c:pt>
                <c:pt idx="39">
                  <c:v>-33.75344257848252</c:v>
                </c:pt>
                <c:pt idx="40">
                  <c:v>-30.725407511529795</c:v>
                </c:pt>
                <c:pt idx="41">
                  <c:v>-5.6973724445770131</c:v>
                </c:pt>
                <c:pt idx="42">
                  <c:v>-3.6693373776242879</c:v>
                </c:pt>
                <c:pt idx="43">
                  <c:v>-31.641302310671506</c:v>
                </c:pt>
                <c:pt idx="44">
                  <c:v>-27.613267243718781</c:v>
                </c:pt>
                <c:pt idx="45">
                  <c:v>-12.585232176766056</c:v>
                </c:pt>
                <c:pt idx="46">
                  <c:v>-15.557197109813274</c:v>
                </c:pt>
                <c:pt idx="47">
                  <c:v>-15.529162042860492</c:v>
                </c:pt>
                <c:pt idx="48">
                  <c:v>-20.501126975907709</c:v>
                </c:pt>
                <c:pt idx="49">
                  <c:v>1.5269080910450157</c:v>
                </c:pt>
                <c:pt idx="50">
                  <c:v>-9.4450568420022591</c:v>
                </c:pt>
                <c:pt idx="51">
                  <c:v>3.5829782249505229</c:v>
                </c:pt>
                <c:pt idx="52">
                  <c:v>-14.388986708096752</c:v>
                </c:pt>
                <c:pt idx="53">
                  <c:v>12.63904835885603</c:v>
                </c:pt>
                <c:pt idx="54">
                  <c:v>-21.332916574191188</c:v>
                </c:pt>
                <c:pt idx="55">
                  <c:v>4.6951184927610257</c:v>
                </c:pt>
                <c:pt idx="56">
                  <c:v>-20.276846440286249</c:v>
                </c:pt>
                <c:pt idx="57">
                  <c:v>-4.248811373333524</c:v>
                </c:pt>
                <c:pt idx="58">
                  <c:v>-0.22077630638074197</c:v>
                </c:pt>
                <c:pt idx="59">
                  <c:v>-10.192741239428017</c:v>
                </c:pt>
                <c:pt idx="60">
                  <c:v>-0.16470617247523478</c:v>
                </c:pt>
                <c:pt idx="61">
                  <c:v>-3.1366711055225096</c:v>
                </c:pt>
                <c:pt idx="62">
                  <c:v>-6.1086360385697276</c:v>
                </c:pt>
                <c:pt idx="63">
                  <c:v>4.9193990283830544</c:v>
                </c:pt>
                <c:pt idx="64">
                  <c:v>-12.05256590466422</c:v>
                </c:pt>
                <c:pt idx="65">
                  <c:v>20.975469162288562</c:v>
                </c:pt>
                <c:pt idx="66">
                  <c:v>-4.9964957707587132</c:v>
                </c:pt>
                <c:pt idx="67">
                  <c:v>-5.968460703805988</c:v>
                </c:pt>
                <c:pt idx="68">
                  <c:v>18.059574363146794</c:v>
                </c:pt>
                <c:pt idx="69">
                  <c:v>-50.912390569900481</c:v>
                </c:pt>
                <c:pt idx="70">
                  <c:v>-9.884355502947642</c:v>
                </c:pt>
                <c:pt idx="71">
                  <c:v>15.143679564005083</c:v>
                </c:pt>
                <c:pt idx="72">
                  <c:v>-11.828285369042192</c:v>
                </c:pt>
                <c:pt idx="73">
                  <c:v>6.1997496979105904</c:v>
                </c:pt>
                <c:pt idx="74">
                  <c:v>38.227784764863316</c:v>
                </c:pt>
                <c:pt idx="75">
                  <c:v>1.2558198318160976</c:v>
                </c:pt>
                <c:pt idx="76">
                  <c:v>19.283854898768823</c:v>
                </c:pt>
                <c:pt idx="77">
                  <c:v>10.311889965721093</c:v>
                </c:pt>
                <c:pt idx="78">
                  <c:v>-3.6600749673261816</c:v>
                </c:pt>
                <c:pt idx="79">
                  <c:v>5.3679600996265435</c:v>
                </c:pt>
                <c:pt idx="80">
                  <c:v>-15.604004833420674</c:v>
                </c:pt>
                <c:pt idx="81">
                  <c:v>16.424030233532051</c:v>
                </c:pt>
                <c:pt idx="82">
                  <c:v>21.452065300484833</c:v>
                </c:pt>
                <c:pt idx="83">
                  <c:v>9.4801003674375579</c:v>
                </c:pt>
                <c:pt idx="84">
                  <c:v>10.508135434390283</c:v>
                </c:pt>
                <c:pt idx="85">
                  <c:v>16.536170501343122</c:v>
                </c:pt>
                <c:pt idx="86">
                  <c:v>14.564205568295847</c:v>
                </c:pt>
                <c:pt idx="87">
                  <c:v>-16.407759364751371</c:v>
                </c:pt>
                <c:pt idx="88">
                  <c:v>8.6202757022013543</c:v>
                </c:pt>
                <c:pt idx="89">
                  <c:v>21.648310769154079</c:v>
                </c:pt>
                <c:pt idx="90">
                  <c:v>3.6763458361068615</c:v>
                </c:pt>
                <c:pt idx="91">
                  <c:v>-3.2956190969404133</c:v>
                </c:pt>
                <c:pt idx="92">
                  <c:v>9.7324159700124255</c:v>
                </c:pt>
                <c:pt idx="93">
                  <c:v>-15.239548963034849</c:v>
                </c:pt>
                <c:pt idx="94">
                  <c:v>-21.211513896082124</c:v>
                </c:pt>
                <c:pt idx="95">
                  <c:v>-23.183478829129342</c:v>
                </c:pt>
                <c:pt idx="96">
                  <c:v>24.844556237823383</c:v>
                </c:pt>
                <c:pt idx="97">
                  <c:v>20.872591304776165</c:v>
                </c:pt>
                <c:pt idx="98">
                  <c:v>10.90062637172889</c:v>
                </c:pt>
                <c:pt idx="99">
                  <c:v>0.92866143868110385</c:v>
                </c:pt>
                <c:pt idx="100">
                  <c:v>-12.043303494366114</c:v>
                </c:pt>
                <c:pt idx="101">
                  <c:v>-5.015268427413389</c:v>
                </c:pt>
                <c:pt idx="102">
                  <c:v>-5.9872333604606069</c:v>
                </c:pt>
                <c:pt idx="103">
                  <c:v>-14.959198293507882</c:v>
                </c:pt>
                <c:pt idx="104">
                  <c:v>-20.9311632265551</c:v>
                </c:pt>
                <c:pt idx="105">
                  <c:v>-2.9031281596023746</c:v>
                </c:pt>
                <c:pt idx="106">
                  <c:v>-4.8750930926496494</c:v>
                </c:pt>
                <c:pt idx="107">
                  <c:v>-20.847058025696811</c:v>
                </c:pt>
                <c:pt idx="108">
                  <c:v>-9.8190229587440854</c:v>
                </c:pt>
                <c:pt idx="109">
                  <c:v>-7.7909878917913034</c:v>
                </c:pt>
                <c:pt idx="110">
                  <c:v>-14.762952824838578</c:v>
                </c:pt>
                <c:pt idx="111">
                  <c:v>16.265082242114147</c:v>
                </c:pt>
                <c:pt idx="112">
                  <c:v>-9.706882690933071</c:v>
                </c:pt>
                <c:pt idx="113">
                  <c:v>-16.678847623980346</c:v>
                </c:pt>
                <c:pt idx="114">
                  <c:v>-19.650812557027507</c:v>
                </c:pt>
                <c:pt idx="115">
                  <c:v>8.3772225099252182</c:v>
                </c:pt>
                <c:pt idx="116">
                  <c:v>-12.594742423122057</c:v>
                </c:pt>
                <c:pt idx="117">
                  <c:v>1.4332926438307254</c:v>
                </c:pt>
                <c:pt idx="118">
                  <c:v>21.461327710783451</c:v>
                </c:pt>
                <c:pt idx="119">
                  <c:v>-10.510637222263767</c:v>
                </c:pt>
                <c:pt idx="120">
                  <c:v>-41.482602155311042</c:v>
                </c:pt>
                <c:pt idx="121">
                  <c:v>-32.454567088358829</c:v>
                </c:pt>
                <c:pt idx="122">
                  <c:v>6.5734679785938965</c:v>
                </c:pt>
                <c:pt idx="123">
                  <c:v>-16.398496954453321</c:v>
                </c:pt>
                <c:pt idx="124">
                  <c:v>25.629538112499461</c:v>
                </c:pt>
                <c:pt idx="125">
                  <c:v>-6.3424268205478143</c:v>
                </c:pt>
                <c:pt idx="126">
                  <c:v>-20.314391753595032</c:v>
                </c:pt>
                <c:pt idx="127">
                  <c:v>-20.286356686642307</c:v>
                </c:pt>
                <c:pt idx="128">
                  <c:v>21.741678380310418</c:v>
                </c:pt>
                <c:pt idx="129">
                  <c:v>6.7697134472632001</c:v>
                </c:pt>
                <c:pt idx="130">
                  <c:v>-28.202251485784018</c:v>
                </c:pt>
                <c:pt idx="131">
                  <c:v>-17.174216418831236</c:v>
                </c:pt>
                <c:pt idx="132">
                  <c:v>-6.1461813518785107</c:v>
                </c:pt>
                <c:pt idx="133">
                  <c:v>-8.1181462849257855</c:v>
                </c:pt>
                <c:pt idx="134">
                  <c:v>-6.0901112179730035</c:v>
                </c:pt>
                <c:pt idx="135">
                  <c:v>21.937923848979722</c:v>
                </c:pt>
                <c:pt idx="136">
                  <c:v>23.965958915932504</c:v>
                </c:pt>
                <c:pt idx="137">
                  <c:v>20.993993982885286</c:v>
                </c:pt>
                <c:pt idx="138">
                  <c:v>-29.977970950161989</c:v>
                </c:pt>
                <c:pt idx="139">
                  <c:v>-13.949935883209207</c:v>
                </c:pt>
                <c:pt idx="140">
                  <c:v>-25.921900816256482</c:v>
                </c:pt>
                <c:pt idx="141">
                  <c:v>-0.89386574930369989</c:v>
                </c:pt>
                <c:pt idx="142">
                  <c:v>-6.8658306823509747</c:v>
                </c:pt>
                <c:pt idx="143">
                  <c:v>-22.837795615398761</c:v>
                </c:pt>
                <c:pt idx="144">
                  <c:v>-21.809760548446036</c:v>
                </c:pt>
                <c:pt idx="145">
                  <c:v>-19.781725481493311</c:v>
                </c:pt>
                <c:pt idx="146">
                  <c:v>-23.753690414540472</c:v>
                </c:pt>
                <c:pt idx="147">
                  <c:v>-2.7256553475877467</c:v>
                </c:pt>
                <c:pt idx="148">
                  <c:v>4.3023797193650353</c:v>
                </c:pt>
                <c:pt idx="149">
                  <c:v>1.3304147863177604</c:v>
                </c:pt>
                <c:pt idx="150">
                  <c:v>-34.641550146729514</c:v>
                </c:pt>
                <c:pt idx="151">
                  <c:v>-4.6135150797767324</c:v>
                </c:pt>
                <c:pt idx="152">
                  <c:v>-5.5854800128240072</c:v>
                </c:pt>
                <c:pt idx="153">
                  <c:v>-13.557444945871168</c:v>
                </c:pt>
                <c:pt idx="154">
                  <c:v>33.470590121081557</c:v>
                </c:pt>
                <c:pt idx="155">
                  <c:v>-5.501374811965718</c:v>
                </c:pt>
                <c:pt idx="156">
                  <c:v>7.526660254987064</c:v>
                </c:pt>
                <c:pt idx="157">
                  <c:v>21.554695321939789</c:v>
                </c:pt>
                <c:pt idx="158">
                  <c:v>20.582730388892571</c:v>
                </c:pt>
                <c:pt idx="159">
                  <c:v>-4.3892345441547036</c:v>
                </c:pt>
                <c:pt idx="160">
                  <c:v>-18.361199477201922</c:v>
                </c:pt>
                <c:pt idx="161">
                  <c:v>7.6668355897508604</c:v>
                </c:pt>
                <c:pt idx="162">
                  <c:v>10.694870656703586</c:v>
                </c:pt>
                <c:pt idx="163">
                  <c:v>-5.2770942763436324</c:v>
                </c:pt>
                <c:pt idx="164">
                  <c:v>-4.2490592093909072</c:v>
                </c:pt>
                <c:pt idx="165">
                  <c:v>-15.221024142438694</c:v>
                </c:pt>
                <c:pt idx="166">
                  <c:v>16.807010924514032</c:v>
                </c:pt>
                <c:pt idx="167">
                  <c:v>-13.164954008533243</c:v>
                </c:pt>
                <c:pt idx="168">
                  <c:v>25.863081058419596</c:v>
                </c:pt>
                <c:pt idx="169">
                  <c:v>-15.108883874627679</c:v>
                </c:pt>
                <c:pt idx="170">
                  <c:v>-33.080848807674897</c:v>
                </c:pt>
                <c:pt idx="171">
                  <c:v>5.947186259277828</c:v>
                </c:pt>
                <c:pt idx="172">
                  <c:v>-35.024778673769447</c:v>
                </c:pt>
                <c:pt idx="173">
                  <c:v>-0.99674360681666485</c:v>
                </c:pt>
                <c:pt idx="174">
                  <c:v>22.03129146013606</c:v>
                </c:pt>
                <c:pt idx="175">
                  <c:v>-15.940673472911101</c:v>
                </c:pt>
                <c:pt idx="176">
                  <c:v>-25.912638405958376</c:v>
                </c:pt>
                <c:pt idx="177">
                  <c:v>-19.88460333900565</c:v>
                </c:pt>
                <c:pt idx="178">
                  <c:v>4.1434317279471315</c:v>
                </c:pt>
                <c:pt idx="179">
                  <c:v>-20.828533205100143</c:v>
                </c:pt>
                <c:pt idx="180">
                  <c:v>-37.800498138147361</c:v>
                </c:pt>
                <c:pt idx="181">
                  <c:v>19.227536928805364</c:v>
                </c:pt>
                <c:pt idx="182">
                  <c:v>-12.744428004241911</c:v>
                </c:pt>
                <c:pt idx="183">
                  <c:v>10.283607062710928</c:v>
                </c:pt>
                <c:pt idx="184">
                  <c:v>12.311642129663653</c:v>
                </c:pt>
                <c:pt idx="185">
                  <c:v>-36.660322803383565</c:v>
                </c:pt>
                <c:pt idx="186">
                  <c:v>-5.6322877364308397</c:v>
                </c:pt>
                <c:pt idx="187">
                  <c:v>4.3957473305213739</c:v>
                </c:pt>
                <c:pt idx="188">
                  <c:v>1.4237823974740991</c:v>
                </c:pt>
                <c:pt idx="189">
                  <c:v>18.451817464426824</c:v>
                </c:pt>
                <c:pt idx="190">
                  <c:v>-5.5201474686203369</c:v>
                </c:pt>
                <c:pt idx="191">
                  <c:v>3.5078875983323883</c:v>
                </c:pt>
                <c:pt idx="192">
                  <c:v>-10.46407733471483</c:v>
                </c:pt>
                <c:pt idx="193">
                  <c:v>-22.436042267762105</c:v>
                </c:pt>
                <c:pt idx="194">
                  <c:v>-2.4080072008093794</c:v>
                </c:pt>
                <c:pt idx="195">
                  <c:v>-38.379972133856597</c:v>
                </c:pt>
                <c:pt idx="196">
                  <c:v>6.6480629330961278</c:v>
                </c:pt>
                <c:pt idx="197">
                  <c:v>4.6760980000489099</c:v>
                </c:pt>
                <c:pt idx="198">
                  <c:v>-8.2958669329983081</c:v>
                </c:pt>
                <c:pt idx="199">
                  <c:v>-5.267831866045583</c:v>
                </c:pt>
                <c:pt idx="200">
                  <c:v>-12.239796799092801</c:v>
                </c:pt>
                <c:pt idx="201">
                  <c:v>-14.211761732140076</c:v>
                </c:pt>
                <c:pt idx="202">
                  <c:v>-32.183726665187294</c:v>
                </c:pt>
                <c:pt idx="203">
                  <c:v>12.844308401765431</c:v>
                </c:pt>
                <c:pt idx="204">
                  <c:v>-1.1276565312818434</c:v>
                </c:pt>
                <c:pt idx="205">
                  <c:v>-17.099621464329005</c:v>
                </c:pt>
                <c:pt idx="206">
                  <c:v>16.928413602623721</c:v>
                </c:pt>
                <c:pt idx="207">
                  <c:v>-4.3551330423497348E-2</c:v>
                </c:pt>
                <c:pt idx="208">
                  <c:v>-18.015516263470772</c:v>
                </c:pt>
                <c:pt idx="209">
                  <c:v>-22.987481196518559</c:v>
                </c:pt>
                <c:pt idx="210">
                  <c:v>4.0553870434166583E-2</c:v>
                </c:pt>
                <c:pt idx="211">
                  <c:v>-21.931411062613108</c:v>
                </c:pt>
                <c:pt idx="212">
                  <c:v>47.096624004339674</c:v>
                </c:pt>
                <c:pt idx="213">
                  <c:v>-24.875340928707544</c:v>
                </c:pt>
                <c:pt idx="214">
                  <c:v>-10.847305861754762</c:v>
                </c:pt>
                <c:pt idx="215">
                  <c:v>12.180729205197963</c:v>
                </c:pt>
                <c:pt idx="216">
                  <c:v>-8.7912357278493118</c:v>
                </c:pt>
                <c:pt idx="217">
                  <c:v>-3.7632006608965298</c:v>
                </c:pt>
                <c:pt idx="218">
                  <c:v>15.264834406056195</c:v>
                </c:pt>
                <c:pt idx="219">
                  <c:v>-27.707130526991023</c:v>
                </c:pt>
                <c:pt idx="220">
                  <c:v>-6.6790954600382975</c:v>
                </c:pt>
                <c:pt idx="221">
                  <c:v>-8.6510603930855154</c:v>
                </c:pt>
                <c:pt idx="222">
                  <c:v>-9.6230253261327334</c:v>
                </c:pt>
                <c:pt idx="223">
                  <c:v>-3.5949902591800083</c:v>
                </c:pt>
                <c:pt idx="224">
                  <c:v>-12.566955192227226</c:v>
                </c:pt>
                <c:pt idx="225">
                  <c:v>-18.538920125274501</c:v>
                </c:pt>
                <c:pt idx="226">
                  <c:v>-27.510885058321776</c:v>
                </c:pt>
                <c:pt idx="227">
                  <c:v>17.517150008631006</c:v>
                </c:pt>
                <c:pt idx="228">
                  <c:v>4.5451850755837881</c:v>
                </c:pt>
                <c:pt idx="229">
                  <c:v>24.57322014253657</c:v>
                </c:pt>
                <c:pt idx="230">
                  <c:v>-19.398744790510705</c:v>
                </c:pt>
                <c:pt idx="231">
                  <c:v>-13.370709723558491</c:v>
                </c:pt>
                <c:pt idx="232">
                  <c:v>-10.342674656605766</c:v>
                </c:pt>
                <c:pt idx="233">
                  <c:v>6.6853604103469593</c:v>
                </c:pt>
                <c:pt idx="234">
                  <c:v>5.7133954772997413</c:v>
                </c:pt>
                <c:pt idx="235">
                  <c:v>10.741430544252466</c:v>
                </c:pt>
                <c:pt idx="236">
                  <c:v>-26.230534388794695</c:v>
                </c:pt>
                <c:pt idx="237">
                  <c:v>-10.20249932184197</c:v>
                </c:pt>
                <c:pt idx="238">
                  <c:v>26.825535745110756</c:v>
                </c:pt>
                <c:pt idx="239">
                  <c:v>-7.1464291879364623</c:v>
                </c:pt>
                <c:pt idx="240">
                  <c:v>9.8816058790162629</c:v>
                </c:pt>
                <c:pt idx="241">
                  <c:v>24.909640945969045</c:v>
                </c:pt>
                <c:pt idx="242">
                  <c:v>4.9376760129217701</c:v>
                </c:pt>
                <c:pt idx="243">
                  <c:v>-9.0342889201255048</c:v>
                </c:pt>
                <c:pt idx="244">
                  <c:v>1.9937461468273341</c:v>
                </c:pt>
                <c:pt idx="245">
                  <c:v>-22.978218786219941</c:v>
                </c:pt>
                <c:pt idx="246">
                  <c:v>-19.950183719267159</c:v>
                </c:pt>
                <c:pt idx="247">
                  <c:v>15.077851347685566</c:v>
                </c:pt>
                <c:pt idx="248">
                  <c:v>10.105886414638292</c:v>
                </c:pt>
                <c:pt idx="249">
                  <c:v>-21.866078518408926</c:v>
                </c:pt>
                <c:pt idx="250">
                  <c:v>6.1619565485437988</c:v>
                </c:pt>
                <c:pt idx="251">
                  <c:v>-26.810008384503362</c:v>
                </c:pt>
                <c:pt idx="252">
                  <c:v>0.21802668244936285</c:v>
                </c:pt>
                <c:pt idx="253">
                  <c:v>13.246061749401576</c:v>
                </c:pt>
                <c:pt idx="254">
                  <c:v>-7.7259031836456984</c:v>
                </c:pt>
                <c:pt idx="255">
                  <c:v>5.3021318833070268</c:v>
                </c:pt>
                <c:pt idx="256">
                  <c:v>19.330166950259809</c:v>
                </c:pt>
                <c:pt idx="257">
                  <c:v>21.358202017212534</c:v>
                </c:pt>
                <c:pt idx="258">
                  <c:v>-21.613762915834627</c:v>
                </c:pt>
                <c:pt idx="259">
                  <c:v>-4.585727848881902</c:v>
                </c:pt>
                <c:pt idx="260">
                  <c:v>3.4423072180708232</c:v>
                </c:pt>
                <c:pt idx="261">
                  <c:v>-4.5296577149763948</c:v>
                </c:pt>
                <c:pt idx="262">
                  <c:v>6.4983773519763304</c:v>
                </c:pt>
                <c:pt idx="263">
                  <c:v>-15.473587581070888</c:v>
                </c:pt>
                <c:pt idx="264">
                  <c:v>0.55444748588183757</c:v>
                </c:pt>
                <c:pt idx="265">
                  <c:v>17.582482552834563</c:v>
                </c:pt>
                <c:pt idx="266">
                  <c:v>-1.3894823802125984</c:v>
                </c:pt>
                <c:pt idx="267">
                  <c:v>-4.3614473132598732</c:v>
                </c:pt>
                <c:pt idx="268">
                  <c:v>1.6665877536929088</c:v>
                </c:pt>
                <c:pt idx="269">
                  <c:v>-17.305377179354366</c:v>
                </c:pt>
                <c:pt idx="270">
                  <c:v>12.722657887598359</c:v>
                </c:pt>
                <c:pt idx="271">
                  <c:v>-6.2493070454488588</c:v>
                </c:pt>
                <c:pt idx="272">
                  <c:v>8.7787280215038663</c:v>
                </c:pt>
                <c:pt idx="273">
                  <c:v>5.8067630884567052</c:v>
                </c:pt>
                <c:pt idx="274">
                  <c:v>11.83479815540943</c:v>
                </c:pt>
                <c:pt idx="275">
                  <c:v>-20.137166777638356</c:v>
                </c:pt>
                <c:pt idx="276">
                  <c:v>4.8908682893143691</c:v>
                </c:pt>
                <c:pt idx="277">
                  <c:v>-12.081096643732906</c:v>
                </c:pt>
                <c:pt idx="278">
                  <c:v>22.946938423219876</c:v>
                </c:pt>
                <c:pt idx="279">
                  <c:v>16.974973490172601</c:v>
                </c:pt>
                <c:pt idx="280">
                  <c:v>9.0030085571253835</c:v>
                </c:pt>
                <c:pt idx="281">
                  <c:v>-1.9689563759218345</c:v>
                </c:pt>
                <c:pt idx="282">
                  <c:v>-3.9409213089691093</c:v>
                </c:pt>
                <c:pt idx="283">
                  <c:v>10.087113757983673</c:v>
                </c:pt>
                <c:pt idx="284">
                  <c:v>13.115148824936398</c:v>
                </c:pt>
                <c:pt idx="285">
                  <c:v>-16.85681610811082</c:v>
                </c:pt>
                <c:pt idx="286">
                  <c:v>-18.828781041158095</c:v>
                </c:pt>
                <c:pt idx="287">
                  <c:v>11.19925402579463</c:v>
                </c:pt>
                <c:pt idx="288">
                  <c:v>24.227289092747469</c:v>
                </c:pt>
                <c:pt idx="289">
                  <c:v>7.2553241597001943</c:v>
                </c:pt>
                <c:pt idx="290">
                  <c:v>21.283359226652976</c:v>
                </c:pt>
                <c:pt idx="291">
                  <c:v>22.311394293605701</c:v>
                </c:pt>
                <c:pt idx="292">
                  <c:v>-13.660570639441573</c:v>
                </c:pt>
                <c:pt idx="293">
                  <c:v>-5.6325355724887913</c:v>
                </c:pt>
                <c:pt idx="294">
                  <c:v>31.395499494463934</c:v>
                </c:pt>
                <c:pt idx="295">
                  <c:v>29.423534561416716</c:v>
                </c:pt>
                <c:pt idx="296">
                  <c:v>-1.5484303716305021</c:v>
                </c:pt>
                <c:pt idx="297">
                  <c:v>24.479604695321711</c:v>
                </c:pt>
                <c:pt idx="298">
                  <c:v>18.507639762274437</c:v>
                </c:pt>
                <c:pt idx="299">
                  <c:v>8.5356748292271618</c:v>
                </c:pt>
                <c:pt idx="300">
                  <c:v>37.563709896179944</c:v>
                </c:pt>
                <c:pt idx="301">
                  <c:v>36.591744963132669</c:v>
                </c:pt>
                <c:pt idx="302">
                  <c:v>-7.380219969914549</c:v>
                </c:pt>
                <c:pt idx="303">
                  <c:v>32.647815097038176</c:v>
                </c:pt>
                <c:pt idx="304">
                  <c:v>41.675850163990958</c:v>
                </c:pt>
                <c:pt idx="305">
                  <c:v>36.70388523094374</c:v>
                </c:pt>
                <c:pt idx="306">
                  <c:v>70.731920297896465</c:v>
                </c:pt>
                <c:pt idx="307">
                  <c:v>16.759955364849247</c:v>
                </c:pt>
                <c:pt idx="308">
                  <c:v>43.787990431801973</c:v>
                </c:pt>
                <c:pt idx="309">
                  <c:v>36.816025498754698</c:v>
                </c:pt>
                <c:pt idx="310">
                  <c:v>42.84406056570748</c:v>
                </c:pt>
                <c:pt idx="311">
                  <c:v>12.872095632660262</c:v>
                </c:pt>
                <c:pt idx="312">
                  <c:v>8.9001306996130438</c:v>
                </c:pt>
                <c:pt idx="313">
                  <c:v>5.928165766565769</c:v>
                </c:pt>
                <c:pt idx="314">
                  <c:v>43.956200833518494</c:v>
                </c:pt>
                <c:pt idx="315">
                  <c:v>26.984235900471276</c:v>
                </c:pt>
                <c:pt idx="316">
                  <c:v>77.012270967424001</c:v>
                </c:pt>
                <c:pt idx="317">
                  <c:v>24.040306034376783</c:v>
                </c:pt>
                <c:pt idx="318">
                  <c:v>-7.9316588986704915</c:v>
                </c:pt>
                <c:pt idx="319">
                  <c:v>18.096376168281779</c:v>
                </c:pt>
                <c:pt idx="320">
                  <c:v>28.124411235234504</c:v>
                </c:pt>
                <c:pt idx="321">
                  <c:v>2.1524463021872293</c:v>
                </c:pt>
                <c:pt idx="322">
                  <c:v>11.180481369140011</c:v>
                </c:pt>
                <c:pt idx="323">
                  <c:v>54.208516436092737</c:v>
                </c:pt>
                <c:pt idx="324">
                  <c:v>37.236551503045519</c:v>
                </c:pt>
                <c:pt idx="325">
                  <c:v>19.264586569998244</c:v>
                </c:pt>
                <c:pt idx="326">
                  <c:v>24.292621636950969</c:v>
                </c:pt>
                <c:pt idx="327">
                  <c:v>4.3206567039038077</c:v>
                </c:pt>
                <c:pt idx="328">
                  <c:v>30.348691770856533</c:v>
                </c:pt>
                <c:pt idx="329">
                  <c:v>3.3767268378093149</c:v>
                </c:pt>
                <c:pt idx="330">
                  <c:v>23.40476190476204</c:v>
                </c:pt>
                <c:pt idx="331">
                  <c:v>36.432796971714765</c:v>
                </c:pt>
                <c:pt idx="332">
                  <c:v>24.460832038667547</c:v>
                </c:pt>
                <c:pt idx="333">
                  <c:v>26.488867105620272</c:v>
                </c:pt>
                <c:pt idx="334">
                  <c:v>39.516902172573111</c:v>
                </c:pt>
                <c:pt idx="335">
                  <c:v>53.544937239525837</c:v>
                </c:pt>
                <c:pt idx="336">
                  <c:v>28.572972306478562</c:v>
                </c:pt>
                <c:pt idx="337">
                  <c:v>10.601007373431344</c:v>
                </c:pt>
                <c:pt idx="338">
                  <c:v>28.629042440384069</c:v>
                </c:pt>
                <c:pt idx="339">
                  <c:v>12.657077507336851</c:v>
                </c:pt>
                <c:pt idx="340">
                  <c:v>34.685112574289576</c:v>
                </c:pt>
                <c:pt idx="341">
                  <c:v>1.7131476412418465</c:v>
                </c:pt>
                <c:pt idx="342">
                  <c:v>15.741182708194572</c:v>
                </c:pt>
                <c:pt idx="343">
                  <c:v>11.769217775147297</c:v>
                </c:pt>
                <c:pt idx="344">
                  <c:v>61.797252842100079</c:v>
                </c:pt>
                <c:pt idx="345">
                  <c:v>25.825287909052804</c:v>
                </c:pt>
                <c:pt idx="346">
                  <c:v>13.853322976005586</c:v>
                </c:pt>
                <c:pt idx="347">
                  <c:v>13.881358042958311</c:v>
                </c:pt>
                <c:pt idx="348">
                  <c:v>15.909393109911036</c:v>
                </c:pt>
                <c:pt idx="349">
                  <c:v>29.937428176863875</c:v>
                </c:pt>
                <c:pt idx="350">
                  <c:v>46.9654632438166</c:v>
                </c:pt>
                <c:pt idx="351">
                  <c:v>42.993498310769382</c:v>
                </c:pt>
                <c:pt idx="352">
                  <c:v>32.021533377722108</c:v>
                </c:pt>
                <c:pt idx="353">
                  <c:v>14.049568444674833</c:v>
                </c:pt>
                <c:pt idx="354">
                  <c:v>11.077603511627615</c:v>
                </c:pt>
                <c:pt idx="355">
                  <c:v>42.10563857858034</c:v>
                </c:pt>
                <c:pt idx="356">
                  <c:v>-5.8663263544668212</c:v>
                </c:pt>
                <c:pt idx="357">
                  <c:v>-0.83829128751409598</c:v>
                </c:pt>
                <c:pt idx="358">
                  <c:v>10.189743779438629</c:v>
                </c:pt>
                <c:pt idx="359">
                  <c:v>9.2177788463914112</c:v>
                </c:pt>
                <c:pt idx="360">
                  <c:v>24.245813913344136</c:v>
                </c:pt>
                <c:pt idx="361">
                  <c:v>13.273848980296918</c:v>
                </c:pt>
                <c:pt idx="362">
                  <c:v>1.3018840472496436</c:v>
                </c:pt>
                <c:pt idx="363">
                  <c:v>-0.67008088579814284</c:v>
                </c:pt>
                <c:pt idx="364">
                  <c:v>2.3579541811546392</c:v>
                </c:pt>
                <c:pt idx="365">
                  <c:v>-20.614010751892636</c:v>
                </c:pt>
                <c:pt idx="366">
                  <c:v>2.4140243150601464</c:v>
                </c:pt>
                <c:pt idx="367">
                  <c:v>16.442059382012872</c:v>
                </c:pt>
                <c:pt idx="368">
                  <c:v>10.470094448965654</c:v>
                </c:pt>
                <c:pt idx="369">
                  <c:v>-33.501870484081621</c:v>
                </c:pt>
                <c:pt idx="370">
                  <c:v>3.5261645828711039</c:v>
                </c:pt>
                <c:pt idx="371">
                  <c:v>26.554199649823886</c:v>
                </c:pt>
                <c:pt idx="372">
                  <c:v>13.582234716776668</c:v>
                </c:pt>
                <c:pt idx="373">
                  <c:v>-4.38973021627055</c:v>
                </c:pt>
                <c:pt idx="374">
                  <c:v>36.638304850682175</c:v>
                </c:pt>
                <c:pt idx="375">
                  <c:v>21.6663399176349</c:v>
                </c:pt>
                <c:pt idx="376">
                  <c:v>-5.3056250154123177</c:v>
                </c:pt>
                <c:pt idx="377">
                  <c:v>8.7224100515404075</c:v>
                </c:pt>
                <c:pt idx="378">
                  <c:v>-4.2495548815068105</c:v>
                </c:pt>
                <c:pt idx="379">
                  <c:v>-4.2215198145540285</c:v>
                </c:pt>
                <c:pt idx="380">
                  <c:v>-15.193484747601303</c:v>
                </c:pt>
                <c:pt idx="381">
                  <c:v>7.8345503193514787</c:v>
                </c:pt>
                <c:pt idx="382">
                  <c:v>20.862585386304204</c:v>
                </c:pt>
                <c:pt idx="383">
                  <c:v>-5.1093795467430141</c:v>
                </c:pt>
                <c:pt idx="384">
                  <c:v>-11.081344479790289</c:v>
                </c:pt>
                <c:pt idx="385">
                  <c:v>-4.0533094128380753</c:v>
                </c:pt>
                <c:pt idx="386">
                  <c:v>-6.0252743458853502</c:v>
                </c:pt>
                <c:pt idx="387">
                  <c:v>-6.9972392789325681</c:v>
                </c:pt>
                <c:pt idx="388">
                  <c:v>-12.969204211979786</c:v>
                </c:pt>
                <c:pt idx="389">
                  <c:v>1.0588308549729391</c:v>
                </c:pt>
                <c:pt idx="390">
                  <c:v>-23.913134078074279</c:v>
                </c:pt>
                <c:pt idx="391">
                  <c:v>5.1149009888784462</c:v>
                </c:pt>
                <c:pt idx="392">
                  <c:v>-2.8570639441688286</c:v>
                </c:pt>
                <c:pt idx="393">
                  <c:v>28.170971122783953</c:v>
                </c:pt>
                <c:pt idx="394">
                  <c:v>-8.8009938102633214</c:v>
                </c:pt>
                <c:pt idx="395">
                  <c:v>-15.772958743310483</c:v>
                </c:pt>
                <c:pt idx="396">
                  <c:v>7.2550763236422426</c:v>
                </c:pt>
                <c:pt idx="397">
                  <c:v>22.283111390594968</c:v>
                </c:pt>
                <c:pt idx="398">
                  <c:v>28.31114645754775</c:v>
                </c:pt>
                <c:pt idx="399">
                  <c:v>5.339181524500475</c:v>
                </c:pt>
                <c:pt idx="400">
                  <c:v>-30.632783408546743</c:v>
                </c:pt>
                <c:pt idx="401">
                  <c:v>-6.6047483415940178</c:v>
                </c:pt>
                <c:pt idx="402">
                  <c:v>-8.5767132746412358</c:v>
                </c:pt>
                <c:pt idx="403">
                  <c:v>40.451321792311546</c:v>
                </c:pt>
                <c:pt idx="404">
                  <c:v>-32.520643140735729</c:v>
                </c:pt>
                <c:pt idx="405">
                  <c:v>-7.4926080737829466</c:v>
                </c:pt>
                <c:pt idx="406">
                  <c:v>9.5354269931697786</c:v>
                </c:pt>
                <c:pt idx="407">
                  <c:v>9.5634620601219922</c:v>
                </c:pt>
                <c:pt idx="408">
                  <c:v>2.5914971270747174</c:v>
                </c:pt>
                <c:pt idx="409">
                  <c:v>-1.3804678059725575</c:v>
                </c:pt>
                <c:pt idx="410">
                  <c:v>-14.352432739019719</c:v>
                </c:pt>
                <c:pt idx="411">
                  <c:v>22.675602327933007</c:v>
                </c:pt>
                <c:pt idx="412">
                  <c:v>37.703637394885789</c:v>
                </c:pt>
                <c:pt idx="413">
                  <c:v>14.731672461838514</c:v>
                </c:pt>
                <c:pt idx="414">
                  <c:v>-16.240292471208761</c:v>
                </c:pt>
                <c:pt idx="415">
                  <c:v>-1.2122574042559791</c:v>
                </c:pt>
                <c:pt idx="416">
                  <c:v>-15.184222337303254</c:v>
                </c:pt>
                <c:pt idx="417">
                  <c:v>8.843812729649585</c:v>
                </c:pt>
                <c:pt idx="418">
                  <c:v>-30.12815220339769</c:v>
                </c:pt>
                <c:pt idx="419">
                  <c:v>-7.1001171364449647</c:v>
                </c:pt>
                <c:pt idx="420">
                  <c:v>23.927917930507817</c:v>
                </c:pt>
                <c:pt idx="421">
                  <c:v>-12.044047002539457</c:v>
                </c:pt>
                <c:pt idx="422">
                  <c:v>-12.016011935586675</c:v>
                </c:pt>
                <c:pt idx="423">
                  <c:v>16.01202313136605</c:v>
                </c:pt>
                <c:pt idx="424">
                  <c:v>42.040058198318775</c:v>
                </c:pt>
                <c:pt idx="425">
                  <c:v>25.068093265271614</c:v>
                </c:pt>
                <c:pt idx="426">
                  <c:v>9.6128332224338919E-2</c:v>
                </c:pt>
                <c:pt idx="427">
                  <c:v>12.124163399177121</c:v>
                </c:pt>
                <c:pt idx="428">
                  <c:v>8.1521984661298461</c:v>
                </c:pt>
                <c:pt idx="429">
                  <c:v>9.1802335330820597</c:v>
                </c:pt>
                <c:pt idx="430">
                  <c:v>1.2082686000347849</c:v>
                </c:pt>
                <c:pt idx="431">
                  <c:v>7.23630366698751</c:v>
                </c:pt>
                <c:pt idx="432">
                  <c:v>-15.735661266059651</c:v>
                </c:pt>
                <c:pt idx="433">
                  <c:v>0.29237380089307408</c:v>
                </c:pt>
                <c:pt idx="434">
                  <c:v>-16.679591132154144</c:v>
                </c:pt>
                <c:pt idx="435">
                  <c:v>44.348443934798581</c:v>
                </c:pt>
                <c:pt idx="436">
                  <c:v>11.376479001751306</c:v>
                </c:pt>
                <c:pt idx="437">
                  <c:v>-2.5954859312959115</c:v>
                </c:pt>
                <c:pt idx="438">
                  <c:v>35.432549135656814</c:v>
                </c:pt>
                <c:pt idx="439">
                  <c:v>-17.539415797390348</c:v>
                </c:pt>
                <c:pt idx="440">
                  <c:v>-10.511380730437622</c:v>
                </c:pt>
                <c:pt idx="441">
                  <c:v>-4.4833456634848972</c:v>
                </c:pt>
                <c:pt idx="442">
                  <c:v>17.544689403467885</c:v>
                </c:pt>
                <c:pt idx="443">
                  <c:v>0.57272447042061003</c:v>
                </c:pt>
                <c:pt idx="444">
                  <c:v>3.600759537373392</c:v>
                </c:pt>
                <c:pt idx="445">
                  <c:v>13.628794604326117</c:v>
                </c:pt>
                <c:pt idx="446">
                  <c:v>14.656829671278842</c:v>
                </c:pt>
                <c:pt idx="447">
                  <c:v>13.684864738231681</c:v>
                </c:pt>
                <c:pt idx="448">
                  <c:v>-23.287100194815594</c:v>
                </c:pt>
                <c:pt idx="449">
                  <c:v>19.740934872137188</c:v>
                </c:pt>
                <c:pt idx="450">
                  <c:v>-33.231030060910086</c:v>
                </c:pt>
                <c:pt idx="451">
                  <c:v>-3.2029949939578728</c:v>
                </c:pt>
                <c:pt idx="452">
                  <c:v>0.82504007299485238</c:v>
                </c:pt>
                <c:pt idx="453">
                  <c:v>3.8530751399475776</c:v>
                </c:pt>
                <c:pt idx="454">
                  <c:v>30.88111020690036</c:v>
                </c:pt>
                <c:pt idx="455">
                  <c:v>-8.0908547261468584</c:v>
                </c:pt>
                <c:pt idx="456">
                  <c:v>-5.0628196591940764</c:v>
                </c:pt>
                <c:pt idx="457">
                  <c:v>43.965215407758649</c:v>
                </c:pt>
                <c:pt idx="458">
                  <c:v>8.993250474711374</c:v>
                </c:pt>
                <c:pt idx="459">
                  <c:v>-5.978714458335844</c:v>
                </c:pt>
                <c:pt idx="460">
                  <c:v>19.049320608616881</c:v>
                </c:pt>
                <c:pt idx="461">
                  <c:v>11.077355675569663</c:v>
                </c:pt>
                <c:pt idx="462">
                  <c:v>-20.894609257477555</c:v>
                </c:pt>
                <c:pt idx="463">
                  <c:v>1.1334258094751704</c:v>
                </c:pt>
                <c:pt idx="464">
                  <c:v>-26.838539123572048</c:v>
                </c:pt>
                <c:pt idx="465">
                  <c:v>3.1894959433806775</c:v>
                </c:pt>
                <c:pt idx="466">
                  <c:v>-19.78246898966654</c:v>
                </c:pt>
                <c:pt idx="467">
                  <c:v>-18.754433922713815</c:v>
                </c:pt>
                <c:pt idx="468">
                  <c:v>-0.72639885576109009</c:v>
                </c:pt>
                <c:pt idx="469">
                  <c:v>12.301636211191692</c:v>
                </c:pt>
                <c:pt idx="470">
                  <c:v>-4.6703287218555261</c:v>
                </c:pt>
                <c:pt idx="471">
                  <c:v>-6.642293654902744</c:v>
                </c:pt>
                <c:pt idx="472">
                  <c:v>4.3857414120499811</c:v>
                </c:pt>
                <c:pt idx="473">
                  <c:v>-15.586223520997805</c:v>
                </c:pt>
                <c:pt idx="474">
                  <c:v>-6.5581884540450801</c:v>
                </c:pt>
                <c:pt idx="475">
                  <c:v>-17.530153387092355</c:v>
                </c:pt>
                <c:pt idx="476">
                  <c:v>-1.5021183201395729</c:v>
                </c:pt>
                <c:pt idx="477">
                  <c:v>-3.4740832531868477</c:v>
                </c:pt>
                <c:pt idx="478">
                  <c:v>9.5539518137659911</c:v>
                </c:pt>
                <c:pt idx="479">
                  <c:v>5.5819868807187163</c:v>
                </c:pt>
                <c:pt idx="480">
                  <c:v>6.6100219476714415</c:v>
                </c:pt>
                <c:pt idx="481">
                  <c:v>21.638057014624223</c:v>
                </c:pt>
                <c:pt idx="482">
                  <c:v>-1.3339079184230513</c:v>
                </c:pt>
                <c:pt idx="483">
                  <c:v>12.694127148529731</c:v>
                </c:pt>
                <c:pt idx="484">
                  <c:v>1.7221622154824558</c:v>
                </c:pt>
                <c:pt idx="485">
                  <c:v>-2.2498027175647621</c:v>
                </c:pt>
                <c:pt idx="486">
                  <c:v>12.77823234938802</c:v>
                </c:pt>
                <c:pt idx="487">
                  <c:v>20.806267416340745</c:v>
                </c:pt>
                <c:pt idx="488">
                  <c:v>13.834302483293527</c:v>
                </c:pt>
                <c:pt idx="489">
                  <c:v>-12.137662449753748</c:v>
                </c:pt>
                <c:pt idx="490">
                  <c:v>22.890372617198977</c:v>
                </c:pt>
                <c:pt idx="491">
                  <c:v>-7.0815923158482406</c:v>
                </c:pt>
                <c:pt idx="492">
                  <c:v>-10.053557248895515</c:v>
                </c:pt>
                <c:pt idx="493">
                  <c:v>-18.025522181942677</c:v>
                </c:pt>
                <c:pt idx="494">
                  <c:v>-9.9974871149899514</c:v>
                </c:pt>
                <c:pt idx="495">
                  <c:v>1.0305479519622622</c:v>
                </c:pt>
                <c:pt idx="496">
                  <c:v>-5.9414169810850126</c:v>
                </c:pt>
                <c:pt idx="497">
                  <c:v>8.661808586771258E-2</c:v>
                </c:pt>
                <c:pt idx="498">
                  <c:v>-13.885346847179505</c:v>
                </c:pt>
                <c:pt idx="499">
                  <c:v>-13.85731178022678</c:v>
                </c:pt>
                <c:pt idx="500">
                  <c:v>20.170723286726059</c:v>
                </c:pt>
                <c:pt idx="501">
                  <c:v>9.1987583536787838</c:v>
                </c:pt>
                <c:pt idx="502">
                  <c:v>-14.773206579368491</c:v>
                </c:pt>
                <c:pt idx="503">
                  <c:v>13.254828487584291</c:v>
                </c:pt>
                <c:pt idx="504">
                  <c:v>32.282863554537016</c:v>
                </c:pt>
                <c:pt idx="505">
                  <c:v>26.310898621489798</c:v>
                </c:pt>
                <c:pt idx="506">
                  <c:v>-9.6610663115574766</c:v>
                </c:pt>
                <c:pt idx="507">
                  <c:v>-9.6330312446047515</c:v>
                </c:pt>
                <c:pt idx="508">
                  <c:v>31.395003822348087</c:v>
                </c:pt>
                <c:pt idx="509">
                  <c:v>-0.57696111069918743</c:v>
                </c:pt>
                <c:pt idx="510">
                  <c:v>9.4510739562535946</c:v>
                </c:pt>
                <c:pt idx="511">
                  <c:v>-11.52089097679368</c:v>
                </c:pt>
                <c:pt idx="512">
                  <c:v>-15.492855909840955</c:v>
                </c:pt>
                <c:pt idx="513">
                  <c:v>-22.464820842888173</c:v>
                </c:pt>
                <c:pt idx="514">
                  <c:v>-3.4367857759354479</c:v>
                </c:pt>
                <c:pt idx="515">
                  <c:v>17.591249291017391</c:v>
                </c:pt>
                <c:pt idx="516">
                  <c:v>5.6192843579701162</c:v>
                </c:pt>
                <c:pt idx="517">
                  <c:v>-7.3526805750776703</c:v>
                </c:pt>
                <c:pt idx="518">
                  <c:v>-15.324645508124945</c:v>
                </c:pt>
                <c:pt idx="519">
                  <c:v>7.7033895588277801</c:v>
                </c:pt>
                <c:pt idx="520">
                  <c:v>2.7314246257805621</c:v>
                </c:pt>
                <c:pt idx="521">
                  <c:v>-2.2405403072667127</c:v>
                </c:pt>
                <c:pt idx="522">
                  <c:v>-0.2125052403139307</c:v>
                </c:pt>
                <c:pt idx="523">
                  <c:v>-12.184470173361149</c:v>
                </c:pt>
                <c:pt idx="524">
                  <c:v>19.843564893591576</c:v>
                </c:pt>
                <c:pt idx="525">
                  <c:v>-6.1284000394556415</c:v>
                </c:pt>
                <c:pt idx="526">
                  <c:v>10.899635027497084</c:v>
                </c:pt>
                <c:pt idx="527">
                  <c:v>14.927670094449866</c:v>
                </c:pt>
                <c:pt idx="528">
                  <c:v>0.95570516140259087</c:v>
                </c:pt>
                <c:pt idx="529">
                  <c:v>7.983740228355316</c:v>
                </c:pt>
                <c:pt idx="530">
                  <c:v>-8.9882247046918451</c:v>
                </c:pt>
                <c:pt idx="531">
                  <c:v>-10.96018963773912</c:v>
                </c:pt>
                <c:pt idx="532">
                  <c:v>29.067845429213662</c:v>
                </c:pt>
                <c:pt idx="533">
                  <c:v>6.0958804961663873</c:v>
                </c:pt>
                <c:pt idx="534">
                  <c:v>9.1239155631191124</c:v>
                </c:pt>
                <c:pt idx="535">
                  <c:v>-23.848049369928106</c:v>
                </c:pt>
                <c:pt idx="536">
                  <c:v>-0.82001430297538036</c:v>
                </c:pt>
                <c:pt idx="537">
                  <c:v>5.2080207639774585</c:v>
                </c:pt>
                <c:pt idx="538">
                  <c:v>46.236055830930184</c:v>
                </c:pt>
                <c:pt idx="539">
                  <c:v>-19.735909102117603</c:v>
                </c:pt>
                <c:pt idx="540">
                  <c:v>-9.7078740351648776</c:v>
                </c:pt>
                <c:pt idx="541">
                  <c:v>13.320161031787848</c:v>
                </c:pt>
                <c:pt idx="542">
                  <c:v>32.34819609874063</c:v>
                </c:pt>
                <c:pt idx="543">
                  <c:v>-0.6237688343066452</c:v>
                </c:pt>
                <c:pt idx="544">
                  <c:v>-26.595733767353863</c:v>
                </c:pt>
                <c:pt idx="545">
                  <c:v>16.432301299598862</c:v>
                </c:pt>
                <c:pt idx="546">
                  <c:v>-36.539663633448356</c:v>
                </c:pt>
                <c:pt idx="547">
                  <c:v>-0.51162856649557398</c:v>
                </c:pt>
                <c:pt idx="548">
                  <c:v>-0.4835934995428488</c:v>
                </c:pt>
                <c:pt idx="549">
                  <c:v>9.5444415674099332</c:v>
                </c:pt>
                <c:pt idx="550">
                  <c:v>-15.427523365637342</c:v>
                </c:pt>
                <c:pt idx="551">
                  <c:v>-2.3994882986846164</c:v>
                </c:pt>
                <c:pt idx="552">
                  <c:v>6.6285467682681656</c:v>
                </c:pt>
                <c:pt idx="553">
                  <c:v>0.6565818352209476</c:v>
                </c:pt>
                <c:pt idx="554">
                  <c:v>-1.3153830978262704</c:v>
                </c:pt>
                <c:pt idx="555">
                  <c:v>21.712651969126455</c:v>
                </c:pt>
                <c:pt idx="556">
                  <c:v>22.74068703607918</c:v>
                </c:pt>
                <c:pt idx="557">
                  <c:v>13.768722103031962</c:v>
                </c:pt>
                <c:pt idx="558">
                  <c:v>1.7967571699846872</c:v>
                </c:pt>
                <c:pt idx="559">
                  <c:v>-13.175207763062531</c:v>
                </c:pt>
                <c:pt idx="560">
                  <c:v>-17.147172696109749</c:v>
                </c:pt>
                <c:pt idx="561">
                  <c:v>8.8808623708424648</c:v>
                </c:pt>
                <c:pt idx="562">
                  <c:v>7.9088974377951899</c:v>
                </c:pt>
                <c:pt idx="563">
                  <c:v>-1.063067495252028</c:v>
                </c:pt>
                <c:pt idx="564">
                  <c:v>10.964967571700697</c:v>
                </c:pt>
                <c:pt idx="565">
                  <c:v>-8.0069973613465777</c:v>
                </c:pt>
                <c:pt idx="566">
                  <c:v>21.021037705606204</c:v>
                </c:pt>
                <c:pt idx="567">
                  <c:v>33.04907277255893</c:v>
                </c:pt>
                <c:pt idx="568">
                  <c:v>-17.922892160488232</c:v>
                </c:pt>
                <c:pt idx="569">
                  <c:v>-25.894857093535506</c:v>
                </c:pt>
                <c:pt idx="570">
                  <c:v>-12.866822026582781</c:v>
                </c:pt>
                <c:pt idx="571">
                  <c:v>13.161213040370001</c:v>
                </c:pt>
                <c:pt idx="572">
                  <c:v>34.189248107322726</c:v>
                </c:pt>
                <c:pt idx="573">
                  <c:v>39.217283174275508</c:v>
                </c:pt>
                <c:pt idx="574">
                  <c:v>20.245318241228233</c:v>
                </c:pt>
                <c:pt idx="575">
                  <c:v>-18.726646691819042</c:v>
                </c:pt>
                <c:pt idx="576">
                  <c:v>2.3013883751337971</c:v>
                </c:pt>
                <c:pt idx="577">
                  <c:v>7.3294234420865223</c:v>
                </c:pt>
                <c:pt idx="578">
                  <c:v>2.3574585090393043</c:v>
                </c:pt>
                <c:pt idx="579">
                  <c:v>20.385493575992029</c:v>
                </c:pt>
                <c:pt idx="580">
                  <c:v>-5.5864713570552453</c:v>
                </c:pt>
                <c:pt idx="581">
                  <c:v>17.441563709897537</c:v>
                </c:pt>
                <c:pt idx="582">
                  <c:v>4.4695987768502619</c:v>
                </c:pt>
                <c:pt idx="583">
                  <c:v>4.4976338438025323</c:v>
                </c:pt>
                <c:pt idx="584">
                  <c:v>35.525668910755257</c:v>
                </c:pt>
                <c:pt idx="585">
                  <c:v>14.553703977708039</c:v>
                </c:pt>
                <c:pt idx="586">
                  <c:v>24.581739044660765</c:v>
                </c:pt>
                <c:pt idx="587">
                  <c:v>40.60977411161349</c:v>
                </c:pt>
                <c:pt idx="588">
                  <c:v>22.637809178566272</c:v>
                </c:pt>
                <c:pt idx="589">
                  <c:v>-3.334155754481003</c:v>
                </c:pt>
                <c:pt idx="590">
                  <c:v>2.6938793124718359</c:v>
                </c:pt>
                <c:pt idx="591">
                  <c:v>7.721914379424561</c:v>
                </c:pt>
                <c:pt idx="592">
                  <c:v>-1.2500505536227138</c:v>
                </c:pt>
                <c:pt idx="593">
                  <c:v>0.77798451333006824</c:v>
                </c:pt>
                <c:pt idx="594">
                  <c:v>2.8060195802827934</c:v>
                </c:pt>
                <c:pt idx="595">
                  <c:v>6.8340546472355754</c:v>
                </c:pt>
                <c:pt idx="596">
                  <c:v>-5.1379102858116994</c:v>
                </c:pt>
                <c:pt idx="597">
                  <c:v>4.8901247811410258</c:v>
                </c:pt>
                <c:pt idx="598">
                  <c:v>-8.1840151906135361E-2</c:v>
                </c:pt>
                <c:pt idx="599">
                  <c:v>-6.0538050849534102</c:v>
                </c:pt>
                <c:pt idx="600">
                  <c:v>-11.025770018000628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1.6406980910164265E-35</c:v>
                </c:pt>
                <c:pt idx="1">
                  <c:v>2.7448503444817541E-35</c:v>
                </c:pt>
                <c:pt idx="2">
                  <c:v>4.5847733093062557E-35</c:v>
                </c:pt>
                <c:pt idx="3">
                  <c:v>7.6458586022479997E-35</c:v>
                </c:pt>
                <c:pt idx="4">
                  <c:v>1.2730452938455135E-34</c:v>
                </c:pt>
                <c:pt idx="5">
                  <c:v>2.1162679162778331E-34</c:v>
                </c:pt>
                <c:pt idx="6">
                  <c:v>3.5124215942663233E-34</c:v>
                </c:pt>
                <c:pt idx="7">
                  <c:v>5.8203865402250937E-34</c:v>
                </c:pt>
                <c:pt idx="8">
                  <c:v>9.6295549438318468E-34</c:v>
                </c:pt>
                <c:pt idx="9">
                  <c:v>1.5906323169515862E-33</c:v>
                </c:pt>
                <c:pt idx="10">
                  <c:v>2.6232675476394818E-33</c:v>
                </c:pt>
                <c:pt idx="11">
                  <c:v>4.3194113987663814E-33</c:v>
                </c:pt>
                <c:pt idx="12">
                  <c:v>7.1009385109388836E-33</c:v>
                </c:pt>
                <c:pt idx="13">
                  <c:v>1.165510344559326E-32</c:v>
                </c:pt>
                <c:pt idx="14">
                  <c:v>1.9099663309135064E-32</c:v>
                </c:pt>
                <c:pt idx="15">
                  <c:v>3.1249601902804897E-32</c:v>
                </c:pt>
                <c:pt idx="16">
                  <c:v>5.1047263443354509E-32</c:v>
                </c:pt>
                <c:pt idx="17">
                  <c:v>8.3254868646613563E-32</c:v>
                </c:pt>
                <c:pt idx="18">
                  <c:v>1.355676329431191E-31</c:v>
                </c:pt>
                <c:pt idx="19">
                  <c:v>2.2039999735821771E-31</c:v>
                </c:pt>
                <c:pt idx="20">
                  <c:v>3.5774729224260532E-31</c:v>
                </c:pt>
                <c:pt idx="21">
                  <c:v>5.7976277119620164E-31</c:v>
                </c:pt>
                <c:pt idx="22">
                  <c:v>9.3806620796845499E-31</c:v>
                </c:pt>
                <c:pt idx="23">
                  <c:v>1.5153950266053113E-30</c:v>
                </c:pt>
                <c:pt idx="24">
                  <c:v>2.4441475611017309E-30</c:v>
                </c:pt>
                <c:pt idx="25">
                  <c:v>3.9358467973911595E-30</c:v>
                </c:pt>
                <c:pt idx="26">
                  <c:v>6.3278787190420326E-30</c:v>
                </c:pt>
                <c:pt idx="27">
                  <c:v>1.0157511132858069E-29</c:v>
                </c:pt>
                <c:pt idx="28">
                  <c:v>1.6278922879013506E-29</c:v>
                </c:pt>
                <c:pt idx="29">
                  <c:v>2.6047930412309242E-29</c:v>
                </c:pt>
                <c:pt idx="30">
                  <c:v>4.1613091251563745E-29</c:v>
                </c:pt>
                <c:pt idx="31">
                  <c:v>6.6373685498116974E-29</c:v>
                </c:pt>
                <c:pt idx="32">
                  <c:v>1.0569905050938557E-28</c:v>
                </c:pt>
                <c:pt idx="33">
                  <c:v>1.680565475922811E-28</c:v>
                </c:pt>
                <c:pt idx="34">
                  <c:v>2.6677737046281048E-28</c:v>
                </c:pt>
                <c:pt idx="35">
                  <c:v>4.2281631425430216E-28</c:v>
                </c:pt>
                <c:pt idx="36">
                  <c:v>6.6905786940003665E-28</c:v>
                </c:pt>
                <c:pt idx="37">
                  <c:v>1.0570239529439756E-27</c:v>
                </c:pt>
                <c:pt idx="38">
                  <c:v>1.6673054625989332E-27</c:v>
                </c:pt>
                <c:pt idx="39">
                  <c:v>2.6257581116255084E-27</c:v>
                </c:pt>
                <c:pt idx="40">
                  <c:v>4.1286061684630936E-27</c:v>
                </c:pt>
                <c:pt idx="41">
                  <c:v>6.481289147985236E-27</c:v>
                </c:pt>
                <c:pt idx="42">
                  <c:v>1.0158475449170498E-26</c:v>
                </c:pt>
                <c:pt idx="43">
                  <c:v>1.5896622909830743E-26</c:v>
                </c:pt>
                <c:pt idx="44">
                  <c:v>2.4836500768682137E-26</c:v>
                </c:pt>
                <c:pt idx="45">
                  <c:v>3.8742276989848257E-26</c:v>
                </c:pt>
                <c:pt idx="46">
                  <c:v>6.0337744878378038E-26</c:v>
                </c:pt>
                <c:pt idx="47">
                  <c:v>9.3821464019699581E-26</c:v>
                </c:pt>
                <c:pt idx="48">
                  <c:v>1.4565471078885956E-25</c:v>
                </c:pt>
                <c:pt idx="49">
                  <c:v>2.2576471338098215E-25</c:v>
                </c:pt>
                <c:pt idx="50">
                  <c:v>3.4937899419046173E-25</c:v>
                </c:pt>
                <c:pt idx="51">
                  <c:v>5.3981719669848545E-25</c:v>
                </c:pt>
                <c:pt idx="52">
                  <c:v>8.3273312265628294E-25</c:v>
                </c:pt>
                <c:pt idx="53">
                  <c:v>1.2825495772211153E-24</c:v>
                </c:pt>
                <c:pt idx="54">
                  <c:v>1.9722033075938667E-24</c:v>
                </c:pt>
                <c:pt idx="55">
                  <c:v>3.0278782081756475E-24</c:v>
                </c:pt>
                <c:pt idx="56">
                  <c:v>4.6412431408932638E-24</c:v>
                </c:pt>
                <c:pt idx="57">
                  <c:v>7.1029611130593259E-24</c:v>
                </c:pt>
                <c:pt idx="58">
                  <c:v>1.0853098690267431E-23</c:v>
                </c:pt>
                <c:pt idx="59">
                  <c:v>1.6556832908247813E-23</c:v>
                </c:pt>
                <c:pt idx="60">
                  <c:v>2.5217961546830949E-23</c:v>
                </c:pt>
                <c:pt idx="61">
                  <c:v>3.8348809739366001E-23</c:v>
                </c:pt>
                <c:pt idx="62">
                  <c:v>5.8224128714907796E-23</c:v>
                </c:pt>
                <c:pt idx="63">
                  <c:v>8.8259874634708149E-23</c:v>
                </c:pt>
                <c:pt idx="64">
                  <c:v>1.3357734671174657E-22</c:v>
                </c:pt>
                <c:pt idx="65">
                  <c:v>2.0184198924006552E-22</c:v>
                </c:pt>
                <c:pt idx="66">
                  <c:v>3.0450850089588596E-22</c:v>
                </c:pt>
                <c:pt idx="67">
                  <c:v>4.5866597402044564E-22</c:v>
                </c:pt>
                <c:pt idx="68">
                  <c:v>6.8976765289430336E-22</c:v>
                </c:pt>
                <c:pt idx="69">
                  <c:v>1.0356626714347522E-21</c:v>
                </c:pt>
                <c:pt idx="70">
                  <c:v>1.552540795997956E-21</c:v>
                </c:pt>
                <c:pt idx="71">
                  <c:v>2.3236831952833729E-21</c:v>
                </c:pt>
                <c:pt idx="72">
                  <c:v>3.4723221607368939E-21</c:v>
                </c:pt>
                <c:pt idx="73">
                  <c:v>5.1805074839728969E-21</c:v>
                </c:pt>
                <c:pt idx="74">
                  <c:v>7.7167387482997778E-21</c:v>
                </c:pt>
                <c:pt idx="75">
                  <c:v>1.1476368581881667E-20</c:v>
                </c:pt>
                <c:pt idx="76">
                  <c:v>1.7040580172112317E-20</c:v>
                </c:pt>
                <c:pt idx="77">
                  <c:v>2.5262333517377787E-20</c:v>
                </c:pt>
                <c:pt idx="78">
                  <c:v>3.7391402099345492E-20</c:v>
                </c:pt>
                <c:pt idx="79">
                  <c:v>5.5255973570423988E-20</c:v>
                </c:pt>
                <c:pt idx="80">
                  <c:v>8.1525959436746449E-20</c:v>
                </c:pt>
                <c:pt idx="81">
                  <c:v>1.2009413551187958E-19</c:v>
                </c:pt>
                <c:pt idx="82">
                  <c:v>1.7662691380353297E-19</c:v>
                </c:pt>
                <c:pt idx="83">
                  <c:v>2.5935890232307788E-19</c:v>
                </c:pt>
                <c:pt idx="84">
                  <c:v>3.802372294559105E-19</c:v>
                </c:pt>
                <c:pt idx="85">
                  <c:v>5.5656682095464748E-19</c:v>
                </c:pt>
                <c:pt idx="86">
                  <c:v>8.1337194276044583E-19</c:v>
                </c:pt>
                <c:pt idx="87">
                  <c:v>1.1867801136206583E-18</c:v>
                </c:pt>
                <c:pt idx="88">
                  <c:v>1.7288628093613062E-18</c:v>
                </c:pt>
                <c:pt idx="89">
                  <c:v>2.5145484164949546E-18</c:v>
                </c:pt>
                <c:pt idx="90">
                  <c:v>3.6514778529343964E-18</c:v>
                </c:pt>
                <c:pt idx="91">
                  <c:v>5.2940317081428778E-18</c:v>
                </c:pt>
                <c:pt idx="92">
                  <c:v>7.6632607648038209E-18</c:v>
                </c:pt>
                <c:pt idx="93">
                  <c:v>1.1075156409740569E-17</c:v>
                </c:pt>
                <c:pt idx="94">
                  <c:v>1.5980682796304011E-17</c:v>
                </c:pt>
                <c:pt idx="95">
                  <c:v>2.3022368055303173E-17</c:v>
                </c:pt>
                <c:pt idx="96">
                  <c:v>3.3114168369856304E-17</c:v>
                </c:pt>
                <c:pt idx="97">
                  <c:v>4.7553984422117849E-17</c:v>
                </c:pt>
                <c:pt idx="98">
                  <c:v>6.8181910814501529E-17</c:v>
                </c:pt>
                <c:pt idx="99">
                  <c:v>9.7602428541677802E-17</c:v>
                </c:pt>
                <c:pt idx="100">
                  <c:v>1.3949584696455835E-16</c:v>
                </c:pt>
                <c:pt idx="101">
                  <c:v>1.9905410159282894E-16</c:v>
                </c:pt>
                <c:pt idx="102">
                  <c:v>2.8358952299270894E-16</c:v>
                </c:pt>
                <c:pt idx="103">
                  <c:v>4.0338378058955443E-16</c:v>
                </c:pt>
                <c:pt idx="104">
                  <c:v>5.7286973694145101E-16</c:v>
                </c:pt>
                <c:pt idx="105">
                  <c:v>8.1227395341116645E-16</c:v>
                </c:pt>
                <c:pt idx="106">
                  <c:v>1.149895495563239E-15</c:v>
                </c:pt>
                <c:pt idx="107">
                  <c:v>1.6252621326841954E-15</c:v>
                </c:pt>
                <c:pt idx="108">
                  <c:v>2.2934942694287781E-15</c:v>
                </c:pt>
                <c:pt idx="109">
                  <c:v>3.2313284210742604E-15</c:v>
                </c:pt>
                <c:pt idx="110">
                  <c:v>4.5454170861666599E-15</c:v>
                </c:pt>
                <c:pt idx="111">
                  <c:v>6.3837457001746195E-15</c:v>
                </c:pt>
                <c:pt idx="112">
                  <c:v>8.9513103569354425E-15</c:v>
                </c:pt>
                <c:pt idx="113">
                  <c:v>1.2531609417419938E-14</c:v>
                </c:pt>
                <c:pt idx="114">
                  <c:v>1.7516054358187773E-14</c:v>
                </c:pt>
                <c:pt idx="115">
                  <c:v>2.4444148683887726E-14</c:v>
                </c:pt>
                <c:pt idx="116">
                  <c:v>3.405828282855144E-14</c:v>
                </c:pt>
                <c:pt idx="117">
                  <c:v>4.7378333119359766E-14</c:v>
                </c:pt>
                <c:pt idx="118">
                  <c:v>6.5803047181081754E-14</c:v>
                </c:pt>
                <c:pt idx="119">
                  <c:v>9.1247596087603477E-14</c:v>
                </c:pt>
                <c:pt idx="120">
                  <c:v>1.263298722514436E-13</c:v>
                </c:pt>
                <c:pt idx="121">
                  <c:v>1.7462237097869778E-13</c:v>
                </c:pt>
                <c:pt idx="122">
                  <c:v>2.4099215370395282E-13</c:v>
                </c:pt>
                <c:pt idx="123">
                  <c:v>3.3205889909102036E-13</c:v>
                </c:pt>
                <c:pt idx="124">
                  <c:v>4.5681098936196812E-13</c:v>
                </c:pt>
                <c:pt idx="125">
                  <c:v>6.2743271705545926E-13</c:v>
                </c:pt>
                <c:pt idx="126">
                  <c:v>8.6041302744888738E-13</c:v>
                </c:pt>
                <c:pt idx="127">
                  <c:v>1.1780290287365875E-12</c:v>
                </c:pt>
                <c:pt idx="128">
                  <c:v>1.6103274864706117E-12</c:v>
                </c:pt>
                <c:pt idx="129">
                  <c:v>2.1977668478505292E-12</c:v>
                </c:pt>
                <c:pt idx="130">
                  <c:v>2.9947338299955573E-12</c:v>
                </c:pt>
                <c:pt idx="131">
                  <c:v>4.0742158858613993E-12</c:v>
                </c:pt>
                <c:pt idx="132">
                  <c:v>5.5339986076753463E-12</c:v>
                </c:pt>
                <c:pt idx="133">
                  <c:v>7.5048713488875189E-12</c:v>
                </c:pt>
                <c:pt idx="134">
                  <c:v>1.0161472745134906E-11</c:v>
                </c:pt>
                <c:pt idx="135">
                  <c:v>1.3736600250826032E-11</c:v>
                </c:pt>
                <c:pt idx="136">
                  <c:v>1.8540056868602892E-11</c:v>
                </c:pt>
                <c:pt idx="137">
                  <c:v>2.4983429974373738E-11</c:v>
                </c:pt>
                <c:pt idx="138">
                  <c:v>3.3612611929383652E-11</c:v>
                </c:pt>
                <c:pt idx="139">
                  <c:v>4.5150405904096753E-11</c:v>
                </c:pt>
                <c:pt idx="140">
                  <c:v>6.0552245791850705E-11</c:v>
                </c:pt>
                <c:pt idx="141">
                  <c:v>8.1078937673695201E-11</c:v>
                </c:pt>
                <c:pt idx="142">
                  <c:v>1.0839145421976911E-10</c:v>
                </c:pt>
                <c:pt idx="143">
                  <c:v>1.4467424836969077E-10</c:v>
                </c:pt>
                <c:pt idx="144">
                  <c:v>1.9279538108898358E-10</c:v>
                </c:pt>
                <c:pt idx="145">
                  <c:v>2.5651408323279544E-10</c:v>
                </c:pt>
                <c:pt idx="146">
                  <c:v>3.4074932272797472E-10</c:v>
                </c:pt>
                <c:pt idx="147">
                  <c:v>4.5192668635390397E-10</c:v>
                </c:pt>
                <c:pt idx="148">
                  <c:v>5.9842561082446783E-10</c:v>
                </c:pt>
                <c:pt idx="149">
                  <c:v>7.9115495936210196E-10</c:v>
                </c:pt>
                <c:pt idx="150">
                  <c:v>1.0442924457645239E-9</c:v>
                </c:pt>
                <c:pt idx="151">
                  <c:v>1.3762328389649244E-9</c:v>
                </c:pt>
                <c:pt idx="152">
                  <c:v>1.8108017070718122E-9</c:v>
                </c:pt>
                <c:pt idx="153">
                  <c:v>2.3788062587675036E-9</c:v>
                </c:pt>
                <c:pt idx="154">
                  <c:v>3.1200133210930139E-9</c:v>
                </c:pt>
                <c:pt idx="155">
                  <c:v>4.0856675249139853E-9</c:v>
                </c:pt>
                <c:pt idx="156">
                  <c:v>5.3416914138706807E-9</c:v>
                </c:pt>
                <c:pt idx="157">
                  <c:v>6.9727447430921348E-9</c:v>
                </c:pt>
                <c:pt idx="158">
                  <c:v>9.0873642630781143E-9</c:v>
                </c:pt>
                <c:pt idx="159">
                  <c:v>1.1824459699325499E-8</c:v>
                </c:pt>
                <c:pt idx="160">
                  <c:v>1.5361508748041981E-8</c:v>
                </c:pt>
                <c:pt idx="161">
                  <c:v>1.992487649752812E-8</c:v>
                </c:pt>
                <c:pt idx="162">
                  <c:v>2.5802786107853943E-8</c:v>
                </c:pt>
                <c:pt idx="163">
                  <c:v>3.3361591865179328E-8</c:v>
                </c:pt>
                <c:pt idx="164">
                  <c:v>4.3066157694310052E-8</c:v>
                </c:pt>
                <c:pt idx="165">
                  <c:v>5.5505329627762642E-8</c:v>
                </c:pt>
                <c:pt idx="166">
                  <c:v>7.1423716456961722E-8</c:v>
                </c:pt>
                <c:pt idx="167">
                  <c:v>9.1761266984155229E-8</c:v>
                </c:pt>
                <c:pt idx="168">
                  <c:v>1.1770246463788779E-7</c:v>
                </c:pt>
                <c:pt idx="169">
                  <c:v>1.5073736210903355E-7</c:v>
                </c:pt>
                <c:pt idx="170">
                  <c:v>1.9273716360387588E-7</c:v>
                </c:pt>
                <c:pt idx="171">
                  <c:v>2.4604764609578661E-7</c:v>
                </c:pt>
                <c:pt idx="172">
                  <c:v>3.1360441214793935E-7</c:v>
                </c:pt>
                <c:pt idx="173">
                  <c:v>3.9907480712054963E-7</c:v>
                </c:pt>
                <c:pt idx="174">
                  <c:v>5.0703233811222198E-7</c:v>
                </c:pt>
                <c:pt idx="175">
                  <c:v>6.4317063010568569E-7</c:v>
                </c:pt>
                <c:pt idx="176">
                  <c:v>8.1456538039060034E-7</c:v>
                </c:pt>
                <c:pt idx="177">
                  <c:v>1.0299944645755309E-6</c:v>
                </c:pt>
                <c:pt idx="178">
                  <c:v>1.3003283513156107E-6</c:v>
                </c:pt>
                <c:pt idx="179">
                  <c:v>1.6390053498756372E-6</c:v>
                </c:pt>
                <c:pt idx="180">
                  <c:v>2.0626090036755796E-6</c:v>
                </c:pt>
                <c:pt idx="181">
                  <c:v>2.5915682209820426E-6</c:v>
                </c:pt>
                <c:pt idx="182">
                  <c:v>3.2510045769594126E-6</c:v>
                </c:pt>
                <c:pt idx="183">
                  <c:v>4.0717557149771802E-6</c:v>
                </c:pt>
                <c:pt idx="184">
                  <c:v>5.0916090159793021E-6</c:v>
                </c:pt>
                <c:pt idx="185">
                  <c:v>6.356785800800851E-6</c:v>
                </c:pt>
                <c:pt idx="186">
                  <c:v>7.9237234018903262E-6</c:v>
                </c:pt>
                <c:pt idx="187">
                  <c:v>9.8612106218977397E-6</c:v>
                </c:pt>
                <c:pt idx="188">
                  <c:v>1.2252941534519546E-5</c:v>
                </c:pt>
                <c:pt idx="189">
                  <c:v>1.52005634392371E-5</c:v>
                </c:pt>
                <c:pt idx="190">
                  <c:v>1.8827307236040257E-5</c:v>
                </c:pt>
                <c:pt idx="191">
                  <c:v>2.3282302727167669E-5</c:v>
                </c:pt>
                <c:pt idx="192">
                  <c:v>2.8745697592765532E-5</c:v>
                </c:pt>
                <c:pt idx="193">
                  <c:v>3.5434717245364338E-5</c:v>
                </c:pt>
                <c:pt idx="194">
                  <c:v>4.3610823683973971E-5</c:v>
                </c:pt>
                <c:pt idx="195">
                  <c:v>5.3588155090167484E-5</c:v>
                </c:pt>
                <c:pt idx="196">
                  <c:v>6.574345449919617E-5</c:v>
                </c:pt>
                <c:pt idx="197">
                  <c:v>8.0527725708253971E-5</c:v>
                </c:pt>
                <c:pt idx="198">
                  <c:v>9.8479887926180244E-5</c:v>
                </c:pt>
                <c:pt idx="199">
                  <c:v>1.2024273780535787E-4</c:v>
                </c:pt>
                <c:pt idx="200">
                  <c:v>1.4658156869591809E-4</c:v>
                </c:pt>
                <c:pt idx="201">
                  <c:v>1.7840584249478051E-4</c:v>
                </c:pt>
                <c:pt idx="202">
                  <c:v>2.1679435957284944E-4</c:v>
                </c:pt>
                <c:pt idx="203">
                  <c:v>2.6302442717253351E-4</c:v>
                </c:pt>
                <c:pt idx="204">
                  <c:v>3.1860558657183799E-4</c:v>
                </c:pt>
                <c:pt idx="205">
                  <c:v>3.8531852433723997E-4</c:v>
                </c:pt>
                <c:pt idx="206">
                  <c:v>4.6525986323153821E-4</c:v>
                </c:pt>
                <c:pt idx="207">
                  <c:v>5.6089360380602409E-4</c:v>
                </c:pt>
                <c:pt idx="208">
                  <c:v>6.7511006829951625E-4</c:v>
                </c:pt>
                <c:pt idx="209">
                  <c:v>8.1129328402317546E-4</c:v>
                </c:pt>
                <c:pt idx="210">
                  <c:v>9.7339783360195242E-4</c:v>
                </c:pt>
                <c:pt idx="211">
                  <c:v>1.1660362937572653E-3</c:v>
                </c:pt>
                <c:pt idx="212">
                  <c:v>1.3945784823044267E-3</c:v>
                </c:pt>
                <c:pt idx="213">
                  <c:v>1.6652638335860495E-3</c:v>
                </c:pt>
                <c:pt idx="214">
                  <c:v>1.9853283249594541E-3</c:v>
                </c:pt>
                <c:pt idx="215">
                  <c:v>2.363147479686988E-3</c:v>
                </c:pt>
                <c:pt idx="216">
                  <c:v>2.8083970732985858E-3</c:v>
                </c:pt>
                <c:pt idx="217">
                  <c:v>3.3322332692583122E-3</c:v>
                </c:pt>
                <c:pt idx="218">
                  <c:v>3.9474940035968279E-3</c:v>
                </c:pt>
                <c:pt idx="219">
                  <c:v>4.6689235245912144E-3</c:v>
                </c:pt>
                <c:pt idx="220">
                  <c:v>5.5134220697810286E-3</c:v>
                </c:pt>
                <c:pt idx="221">
                  <c:v>6.5003227257031844E-3</c:v>
                </c:pt>
                <c:pt idx="222">
                  <c:v>7.65169756199356E-3</c:v>
                </c:pt>
                <c:pt idx="223">
                  <c:v>8.9926951574396969E-3</c:v>
                </c:pt>
                <c:pt idx="224">
                  <c:v>1.0551911636916699E-2</c:v>
                </c:pt>
                <c:pt idx="225">
                  <c:v>1.2361797310347958E-2</c:v>
                </c:pt>
                <c:pt idx="226">
                  <c:v>1.4459100943580407E-2</c:v>
                </c:pt>
                <c:pt idx="227">
                  <c:v>1.6885353590757574E-2</c:v>
                </c:pt>
                <c:pt idx="228">
                  <c:v>1.9687393773831077E-2</c:v>
                </c:pt>
                <c:pt idx="229">
                  <c:v>2.2917935601622703E-2</c:v>
                </c:pt>
                <c:pt idx="230">
                  <c:v>2.6636181172702802E-2</c:v>
                </c:pt>
                <c:pt idx="231">
                  <c:v>3.0908478298674609E-2</c:v>
                </c:pt>
                <c:pt idx="232">
                  <c:v>3.5809024211451448E-2</c:v>
                </c:pt>
                <c:pt idx="233">
                  <c:v>4.1420615473260654E-2</c:v>
                </c:pt>
                <c:pt idx="234">
                  <c:v>4.7835443792363042E-2</c:v>
                </c:pt>
                <c:pt idx="235">
                  <c:v>5.5155936847430635E-2</c:v>
                </c:pt>
                <c:pt idx="236">
                  <c:v>6.3495642545789308E-2</c:v>
                </c:pt>
                <c:pt idx="237">
                  <c:v>7.2980154375062153E-2</c:v>
                </c:pt>
                <c:pt idx="238">
                  <c:v>8.3748074657925373E-2</c:v>
                </c:pt>
                <c:pt idx="239">
                  <c:v>9.5952011581418833E-2</c:v>
                </c:pt>
                <c:pt idx="240">
                  <c:v>0.10975960485018464</c:v>
                </c:pt>
                <c:pt idx="241">
                  <c:v>0.1253545737082041</c:v>
                </c:pt>
                <c:pt idx="242">
                  <c:v>0.14293777988974285</c:v>
                </c:pt>
                <c:pt idx="243">
                  <c:v>0.16272829680817083</c:v>
                </c:pt>
                <c:pt idx="244">
                  <c:v>0.18496447497371765</c:v>
                </c:pt>
                <c:pt idx="245">
                  <c:v>0.20990499226556061</c:v>
                </c:pt>
                <c:pt idx="246">
                  <c:v>0.23782987628016963</c:v>
                </c:pt>
                <c:pt idx="247">
                  <c:v>0.26904148455100607</c:v>
                </c:pt>
                <c:pt idx="248">
                  <c:v>0.30386542701085606</c:v>
                </c:pt>
                <c:pt idx="249">
                  <c:v>0.34265141365731833</c:v>
                </c:pt>
                <c:pt idx="250">
                  <c:v>0.38577400901967707</c:v>
                </c:pt>
                <c:pt idx="251">
                  <c:v>0.43363327373161775</c:v>
                </c:pt>
                <c:pt idx="252">
                  <c:v>0.48665527231495614</c:v>
                </c:pt>
                <c:pt idx="253">
                  <c:v>0.54529242521726784</c:v>
                </c:pt>
                <c:pt idx="254">
                  <c:v>0.61002368224383419</c:v>
                </c:pt>
                <c:pt idx="255">
                  <c:v>0.68135449379708601</c:v>
                </c:pt>
                <c:pt idx="256">
                  <c:v>0.75981655589406183</c:v>
                </c:pt>
                <c:pt idx="257">
                  <c:v>0.84596730468254855</c:v>
                </c:pt>
                <c:pt idx="258">
                  <c:v>0.94038913629096699</c:v>
                </c:pt>
                <c:pt idx="259">
                  <c:v>1.0436883282554459</c:v>
                </c:pt>
                <c:pt idx="260">
                  <c:v>1.1564936395699963</c:v>
                </c:pt>
                <c:pt idx="261">
                  <c:v>1.2794545675827498</c:v>
                </c:pt>
                <c:pt idx="262">
                  <c:v>1.4132392415798116</c:v>
                </c:pt>
                <c:pt idx="263">
                  <c:v>1.5585319349586289</c:v>
                </c:pt>
                <c:pt idx="264">
                  <c:v>1.7160301804048741</c:v>
                </c:pt>
                <c:pt idx="265">
                  <c:v>1.8864414755023284</c:v>
                </c:pt>
                <c:pt idx="266">
                  <c:v>2.0704795696683891</c:v>
                </c:pt>
                <c:pt idx="267">
                  <c:v>2.2688603272770145</c:v>
                </c:pt>
                <c:pt idx="268">
                  <c:v>2.4822971662602287</c:v>
                </c:pt>
                <c:pt idx="269">
                  <c:v>2.7114960763389209</c:v>
                </c:pt>
                <c:pt idx="270">
                  <c:v>2.9571502263536509</c:v>
                </c:pt>
                <c:pt idx="271">
                  <c:v>3.2199341758174254</c:v>
                </c:pt>
                <c:pt idx="272">
                  <c:v>3.5004977118367204</c:v>
                </c:pt>
                <c:pt idx="273">
                  <c:v>3.7994593388323246</c:v>
                </c:pt>
                <c:pt idx="274">
                  <c:v>4.1173994549562103</c:v>
                </c:pt>
                <c:pt idx="275">
                  <c:v>4.4548532557426972</c:v>
                </c:pt>
                <c:pt idx="276">
                  <c:v>4.8123034121924269</c:v>
                </c:pt>
                <c:pt idx="277">
                  <c:v>5.1901725769809151</c:v>
                </c:pt>
                <c:pt idx="278">
                  <c:v>5.5888157791217772</c:v>
                </c:pt>
                <c:pt idx="279">
                  <c:v>6.0085127733671442</c:v>
                </c:pt>
                <c:pt idx="280">
                  <c:v>6.4494604165608367</c:v>
                </c:pt>
                <c:pt idx="281">
                  <c:v>6.9117651483673503</c:v>
                </c:pt>
                <c:pt idx="282">
                  <c:v>7.3954356585319552</c:v>
                </c:pt>
                <c:pt idx="283">
                  <c:v>7.9003758267172079</c:v>
                </c:pt>
                <c:pt idx="284">
                  <c:v>8.4263780240935411</c:v>
                </c:pt>
                <c:pt idx="285">
                  <c:v>8.9731168680146922</c:v>
                </c:pt>
                <c:pt idx="286">
                  <c:v>9.5401435221664261</c:v>
                </c:pt>
                <c:pt idx="287">
                  <c:v>10.126880634604314</c:v>
                </c:pt>
                <c:pt idx="288">
                  <c:v>10.732618004778278</c:v>
                </c:pt>
                <c:pt idx="289">
                  <c:v>11.356509068155825</c:v>
                </c:pt>
                <c:pt idx="290">
                  <c:v>11.997568283212663</c:v>
                </c:pt>
                <c:pt idx="291">
                  <c:v>12.65466950031734</c:v>
                </c:pt>
                <c:pt idx="292">
                  <c:v>13.326545385572009</c:v>
                </c:pt>
                <c:pt idx="293">
                  <c:v>14.011787964717291</c:v>
                </c:pt>
                <c:pt idx="294">
                  <c:v>14.708850343088443</c:v>
                </c:pt>
                <c:pt idx="295">
                  <c:v>15.416049647211052</c:v>
                </c:pt>
                <c:pt idx="296">
                  <c:v>16.131571222021236</c:v>
                </c:pt>
                <c:pt idx="297">
                  <c:v>16.85347410518585</c:v>
                </c:pt>
                <c:pt idx="298">
                  <c:v>17.579697786513673</c:v>
                </c:pt>
                <c:pt idx="299">
                  <c:v>18.308070246000618</c:v>
                </c:pt>
                <c:pt idx="300">
                  <c:v>19.036317249661202</c:v>
                </c:pt>
                <c:pt idx="301">
                  <c:v>19.762072866632654</c:v>
                </c:pt>
                <c:pt idx="302">
                  <c:v>20.482891155958896</c:v>
                </c:pt>
                <c:pt idx="303">
                  <c:v>21.196258955943883</c:v>
                </c:pt>
                <c:pt idx="304">
                  <c:v>21.899609693970646</c:v>
                </c:pt>
                <c:pt idx="305">
                  <c:v>22.590338119981041</c:v>
                </c:pt>
                <c:pt idx="306">
                  <c:v>23.265815852976882</c:v>
                </c:pt>
                <c:pt idx="307">
                  <c:v>23.923407616954893</c:v>
                </c:pt>
                <c:pt idx="308">
                  <c:v>24.560488030853783</c:v>
                </c:pt>
                <c:pt idx="309">
                  <c:v>25.174458806770623</c:v>
                </c:pt>
                <c:pt idx="310">
                  <c:v>25.762766201781577</c:v>
                </c:pt>
                <c:pt idx="311">
                  <c:v>26.322918561659559</c:v>
                </c:pt>
                <c:pt idx="312">
                  <c:v>26.852503789572236</c:v>
                </c:pt>
                <c:pt idx="313">
                  <c:v>27.349206569609894</c:v>
                </c:pt>
                <c:pt idx="314">
                  <c:v>27.810825173984671</c:v>
                </c:pt>
                <c:pt idx="315">
                  <c:v>28.235287683767886</c:v>
                </c:pt>
                <c:pt idx="316">
                  <c:v>28.620667456375912</c:v>
                </c:pt>
                <c:pt idx="317">
                  <c:v>28.965197678505096</c:v>
                </c:pt>
                <c:pt idx="318">
                  <c:v>29.267284850840472</c:v>
                </c:pt>
                <c:pt idx="319">
                  <c:v>29.525521060644234</c:v>
                </c:pt>
                <c:pt idx="320">
                  <c:v>29.738694910022165</c:v>
                </c:pt>
                <c:pt idx="321">
                  <c:v>29.905800981144427</c:v>
                </c:pt>
                <c:pt idx="322">
                  <c:v>30.026047735035998</c:v>
                </c:pt>
                <c:pt idx="323">
                  <c:v>30.098863757037307</c:v>
                </c:pt>
                <c:pt idx="324">
                  <c:v>30.123902280016264</c:v>
                </c:pt>
                <c:pt idx="325">
                  <c:v>30.101043935220854</c:v>
                </c:pt>
                <c:pt idx="326">
                  <c:v>30.030397700242485</c:v>
                </c:pt>
                <c:pt idx="327">
                  <c:v>29.912300033552807</c:v>
                </c:pt>
                <c:pt idx="328">
                  <c:v>29.747312205234735</c:v>
                </c:pt>
                <c:pt idx="329">
                  <c:v>29.536215853533559</c:v>
                </c:pt>
                <c:pt idx="330">
                  <c:v>29.280006816459469</c:v>
                </c:pt>
                <c:pt idx="331">
                  <c:v>28.979887306543411</c:v>
                </c:pt>
                <c:pt idx="332">
                  <c:v>28.63725651479383</c:v>
                </c:pt>
                <c:pt idx="333">
                  <c:v>28.253699746597889</c:v>
                </c:pt>
                <c:pt idx="334">
                  <c:v>27.830976207567684</c:v>
                </c:pt>
                <c:pt idx="335">
                  <c:v>27.371005570981406</c:v>
                </c:pt>
                <c:pt idx="336">
                  <c:v>26.875853470217923</c:v>
                </c:pt>
                <c:pt idx="337">
                  <c:v>26.347716069461171</c:v>
                </c:pt>
                <c:pt idx="338">
                  <c:v>25.788903873671796</c:v>
                </c:pt>
                <c:pt idx="339">
                  <c:v>25.201824944412916</c:v>
                </c:pt>
                <c:pt idx="340">
                  <c:v>24.588967691560956</c:v>
                </c:pt>
                <c:pt idx="341">
                  <c:v>23.952883412069692</c:v>
                </c:pt>
                <c:pt idx="342">
                  <c:v>23.296168745964732</c:v>
                </c:pt>
                <c:pt idx="343">
                  <c:v>22.62144821684053</c:v>
                </c:pt>
                <c:pt idx="344">
                  <c:v>21.931357018637531</c:v>
                </c:pt>
                <c:pt idx="345">
                  <c:v>21.228524203869277</c:v>
                </c:pt>
                <c:pt idx="346">
                  <c:v>20.515556419432375</c:v>
                </c:pt>
                <c:pt idx="347">
                  <c:v>19.79502232594006</c:v>
                </c:pt>
                <c:pt idx="348">
                  <c:v>19.069437824697644</c:v>
                </c:pt>
                <c:pt idx="349">
                  <c:v>18.341252203627921</c:v>
                </c:pt>
                <c:pt idx="350">
                  <c:v>17.612835299544528</c:v>
                </c:pt>
                <c:pt idx="351">
                  <c:v>16.886465759587132</c:v>
                </c:pt>
                <c:pt idx="352">
                  <c:v>16.164320469609173</c:v>
                </c:pt>
                <c:pt idx="353">
                  <c:v>15.448465201868194</c:v>
                </c:pt>
                <c:pt idx="354">
                  <c:v>14.740846519066908</c:v>
                </c:pt>
                <c:pt idx="355">
                  <c:v>14.043284956516228</c:v>
                </c:pt>
                <c:pt idx="356">
                  <c:v>13.357469489353406</c:v>
                </c:pt>
                <c:pt idx="357">
                  <c:v>12.684953277534905</c:v>
                </c:pt>
                <c:pt idx="358">
                  <c:v>12.027150667710941</c:v>
                </c:pt>
                <c:pt idx="359">
                  <c:v>11.385335418548118</c:v>
                </c:pt>
                <c:pt idx="360">
                  <c:v>10.760640104413648</c:v>
                </c:pt>
                <c:pt idx="361">
                  <c:v>10.154056641881306</c:v>
                </c:pt>
                <c:pt idx="362">
                  <c:v>9.5664378743411156</c:v>
                </c:pt>
                <c:pt idx="363">
                  <c:v>8.9985001419905615</c:v>
                </c:pt>
                <c:pt idx="364">
                  <c:v>8.4508267578893115</c:v>
                </c:pt>
                <c:pt idx="365">
                  <c:v>7.9238723056625728</c:v>
                </c:pt>
                <c:pt idx="366">
                  <c:v>7.4179676701991699</c:v>
                </c:pt>
                <c:pt idx="367">
                  <c:v>6.9333257104647465</c:v>
                </c:pt>
                <c:pt idx="368">
                  <c:v>6.4700474819993596</c:v>
                </c:pt>
                <c:pt idx="369">
                  <c:v>6.0281289166976073</c:v>
                </c:pt>
                <c:pt idx="370">
                  <c:v>5.6074678684465997</c:v>
                </c:pt>
                <c:pt idx="371">
                  <c:v>5.2078714353607332</c:v>
                </c:pt>
                <c:pt idx="372">
                  <c:v>4.8290634723717973</c:v>
                </c:pt>
                <c:pt idx="373">
                  <c:v>4.4706922118434855</c:v>
                </c:pt>
                <c:pt idx="374">
                  <c:v>4.1323379145519734</c:v>
                </c:pt>
                <c:pt idx="375">
                  <c:v>3.8135204785894068</c:v>
                </c:pt>
                <c:pt idx="376">
                  <c:v>3.51370693956031</c:v>
                </c:pt>
                <c:pt idx="377">
                  <c:v>3.2323188015636735</c:v>
                </c:pt>
                <c:pt idx="378">
                  <c:v>2.9687391448835876</c:v>
                </c:pt>
                <c:pt idx="379">
                  <c:v>2.7223194629243244</c:v>
                </c:pt>
                <c:pt idx="380">
                  <c:v>2.4923861875424316</c:v>
                </c:pt>
                <c:pt idx="381">
                  <c:v>2.2782468685806641</c:v>
                </c:pt>
                <c:pt idx="382">
                  <c:v>2.0791959798806023</c:v>
                </c:pt>
                <c:pt idx="383">
                  <c:v>1.8945203303471274</c:v>
                </c:pt>
                <c:pt idx="384">
                  <c:v>1.723504064675939</c:v>
                </c:pt>
                <c:pt idx="385">
                  <c:v>1.5654332440256535</c:v>
                </c:pt>
                <c:pt idx="386">
                  <c:v>1.4196000022350233</c:v>
                </c:pt>
                <c:pt idx="387">
                  <c:v>1.2853062781222793</c:v>
                </c:pt>
                <c:pt idx="388">
                  <c:v>1.1618671287606923</c:v>
                </c:pt>
                <c:pt idx="389">
                  <c:v>1.0486136327049027</c:v>
                </c:pt>
                <c:pt idx="390">
                  <c:v>0.94489539557758095</c:v>
                </c:pt>
                <c:pt idx="391">
                  <c:v>0.85008267347883792</c:v>
                </c:pt>
                <c:pt idx="392">
                  <c:v>0.76356813220740816</c:v>
                </c:pt>
                <c:pt idx="393">
                  <c:v>0.68476826237603505</c:v>
                </c:pt>
                <c:pt idx="394">
                  <c:v>0.61312447212624943</c:v>
                </c:pt>
                <c:pt idx="395">
                  <c:v>0.54810388035593072</c:v>
                </c:pt>
                <c:pt idx="396">
                  <c:v>0.48919983418672369</c:v>
                </c:pt>
                <c:pt idx="397">
                  <c:v>0.43593217482871099</c:v>
                </c:pt>
                <c:pt idx="398">
                  <c:v>0.38784727611167374</c:v>
                </c:pt>
                <c:pt idx="399">
                  <c:v>0.34451787974720016</c:v>
                </c:pt>
                <c:pt idx="400">
                  <c:v>0.30554275092016231</c:v>
                </c:pt>
                <c:pt idx="401">
                  <c:v>0.2705461771124022</c:v>
                </c:pt>
                <c:pt idx="402">
                  <c:v>0.23917733215957226</c:v>
                </c:pt>
                <c:pt idx="403">
                  <c:v>0.21110952648758138</c:v>
                </c:pt>
                <c:pt idx="404">
                  <c:v>0.18603936328100734</c:v>
                </c:pt>
                <c:pt idx="405">
                  <c:v>0.16368581904591414</c:v>
                </c:pt>
                <c:pt idx="406">
                  <c:v>0.14378926566981071</c:v>
                </c:pt>
                <c:pt idx="407">
                  <c:v>0.12611044967245993</c:v>
                </c:pt>
                <c:pt idx="408">
                  <c:v>0.11042944291570703</c:v>
                </c:pt>
                <c:pt idx="409">
                  <c:v>9.6544577619474881E-2</c:v>
                </c:pt>
                <c:pt idx="410">
                  <c:v>8.4271377115867824E-2</c:v>
                </c:pt>
                <c:pt idx="411">
                  <c:v>7.3441492415749821E-2</c:v>
                </c:pt>
                <c:pt idx="412">
                  <c:v>6.390165333628875E-2</c:v>
                </c:pt>
                <c:pt idx="413">
                  <c:v>5.5512641684630687E-2</c:v>
                </c:pt>
                <c:pt idx="414">
                  <c:v>4.8148292804955611E-2</c:v>
                </c:pt>
                <c:pt idx="415">
                  <c:v>4.1694530688807303E-2</c:v>
                </c:pt>
                <c:pt idx="416">
                  <c:v>3.6048440821276027E-2</c:v>
                </c:pt>
                <c:pt idx="417">
                  <c:v>3.1117383994540972E-2</c:v>
                </c:pt>
                <c:pt idx="418">
                  <c:v>2.6818153465948836E-2</c:v>
                </c:pt>
                <c:pt idx="419">
                  <c:v>2.3076177068675041E-2</c:v>
                </c:pt>
                <c:pt idx="420">
                  <c:v>1.9824765200249492E-2</c:v>
                </c:pt>
                <c:pt idx="421">
                  <c:v>1.7004405012790106E-2</c:v>
                </c:pt>
                <c:pt idx="422">
                  <c:v>1.456210060703389E-2</c:v>
                </c:pt>
                <c:pt idx="423">
                  <c:v>1.2450758585685482E-2</c:v>
                </c:pt>
                <c:pt idx="424">
                  <c:v>1.0628617944945865E-2</c:v>
                </c:pt>
                <c:pt idx="425">
                  <c:v>9.0587229726340618E-3</c:v>
                </c:pt>
                <c:pt idx="426">
                  <c:v>7.7084375705507024E-3</c:v>
                </c:pt>
                <c:pt idx="427">
                  <c:v>6.5489992231327716E-3</c:v>
                </c:pt>
                <c:pt idx="428">
                  <c:v>5.5551106883819576E-3</c:v>
                </c:pt>
                <c:pt idx="429">
                  <c:v>4.7045673848702778E-3</c:v>
                </c:pt>
                <c:pt idx="430">
                  <c:v>3.977918385622327E-3</c:v>
                </c:pt>
                <c:pt idx="431">
                  <c:v>3.3581589007529566E-3</c:v>
                </c:pt>
                <c:pt idx="432">
                  <c:v>2.8304521303656213E-3</c:v>
                </c:pt>
                <c:pt idx="433">
                  <c:v>2.381878394614418E-3</c:v>
                </c:pt>
                <c:pt idx="434">
                  <c:v>2.0012094929741024E-3</c:v>
                </c:pt>
                <c:pt idx="435">
                  <c:v>1.6787063072591765E-3</c:v>
                </c:pt>
                <c:pt idx="436">
                  <c:v>1.4059377385804456E-3</c:v>
                </c:pt>
                <c:pt idx="437">
                  <c:v>1.1756191544899214E-3</c:v>
                </c:pt>
                <c:pt idx="438">
                  <c:v>9.8146861605719104E-4</c:v>
                </c:pt>
                <c:pt idx="439">
                  <c:v>8.1807925324791871E-4</c:v>
                </c:pt>
                <c:pt idx="440">
                  <c:v>6.808062585833437E-4</c:v>
                </c:pt>
                <c:pt idx="441">
                  <c:v>5.656670717912464E-4</c:v>
                </c:pt>
                <c:pt idx="442">
                  <c:v>4.6925343056696125E-4</c:v>
                </c:pt>
                <c:pt idx="443">
                  <c:v>3.886540632842267E-4</c:v>
                </c:pt>
                <c:pt idx="444">
                  <c:v>3.2138689754898484E-4</c:v>
                </c:pt>
                <c:pt idx="445">
                  <c:v>2.6533975303039825E-4</c:v>
                </c:pt>
                <c:pt idx="446">
                  <c:v>2.1871857737864751E-4</c:v>
                </c:pt>
                <c:pt idx="447">
                  <c:v>1.8000236981703427E-4</c:v>
                </c:pt>
                <c:pt idx="448">
                  <c:v>1.4790401781950854E-4</c:v>
                </c:pt>
                <c:pt idx="449">
                  <c:v>1.2133634798435871E-4</c:v>
                </c:pt>
                <c:pt idx="450">
                  <c:v>9.9382762696932647E-5</c:v>
                </c:pt>
                <c:pt idx="451">
                  <c:v>8.1271899436541741E-5</c:v>
                </c:pt>
                <c:pt idx="452">
                  <c:v>6.6355809715620587E-5</c:v>
                </c:pt>
                <c:pt idx="453">
                  <c:v>5.4091209777822528E-5</c:v>
                </c:pt>
                <c:pt idx="454">
                  <c:v>4.4023405495944231E-5</c:v>
                </c:pt>
                <c:pt idx="455">
                  <c:v>3.5772539656687341E-5</c:v>
                </c:pt>
                <c:pt idx="456">
                  <c:v>2.9021851204177997E-5</c:v>
                </c:pt>
                <c:pt idx="457">
                  <c:v>2.35076733317181E-5</c:v>
                </c:pt>
                <c:pt idx="458">
                  <c:v>1.9010930819542852E-5</c:v>
                </c:pt>
                <c:pt idx="459">
                  <c:v>1.5349927000186853E-5</c:v>
                </c:pt>
                <c:pt idx="460">
                  <c:v>1.2374237464300905E-5</c:v>
                </c:pt>
                <c:pt idx="461">
                  <c:v>9.9595513715027465E-6</c:v>
                </c:pt>
                <c:pt idx="462">
                  <c:v>8.0033222640976667E-6</c:v>
                </c:pt>
                <c:pt idx="463">
                  <c:v>6.4211088463403602E-6</c:v>
                </c:pt>
                <c:pt idx="464">
                  <c:v>5.1435025273738714E-6</c:v>
                </c:pt>
                <c:pt idx="465">
                  <c:v>4.1135528542258369E-6</c:v>
                </c:pt>
                <c:pt idx="466">
                  <c:v>3.2846144917344479E-6</c:v>
                </c:pt>
                <c:pt idx="467">
                  <c:v>2.618550331976303E-6</c:v>
                </c:pt>
                <c:pt idx="468">
                  <c:v>2.0842348144210785E-6</c:v>
                </c:pt>
                <c:pt idx="469">
                  <c:v>1.6563097729984445E-6</c:v>
                </c:pt>
                <c:pt idx="470">
                  <c:v>1.3141522453382676E-6</c:v>
                </c:pt>
                <c:pt idx="471">
                  <c:v>1.0410198172355428E-6</c:v>
                </c:pt>
                <c:pt idx="472">
                  <c:v>8.2334435280425638E-7</c:v>
                </c:pt>
                <c:pt idx="473">
                  <c:v>6.5014948631190683E-7</c:v>
                </c:pt>
                <c:pt idx="474">
                  <c:v>5.1257112240746619E-7</c:v>
                </c:pt>
                <c:pt idx="475">
                  <c:v>4.0346349353706416E-7</c:v>
                </c:pt>
                <c:pt idx="476">
                  <c:v>3.1707613301577967E-7</c:v>
                </c:pt>
                <c:pt idx="477">
                  <c:v>2.4878950719738346E-7</c:v>
                </c:pt>
                <c:pt idx="478">
                  <c:v>1.9489906930409615E-7</c:v>
                </c:pt>
                <c:pt idx="479">
                  <c:v>1.5243920290025854E-7</c:v>
                </c:pt>
                <c:pt idx="480">
                  <c:v>1.1903995984050096E-7</c:v>
                </c:pt>
                <c:pt idx="481">
                  <c:v>9.2810705234543316E-8</c:v>
                </c:pt>
                <c:pt idx="482">
                  <c:v>7.2245794644897486E-8</c:v>
                </c:pt>
                <c:pt idx="483">
                  <c:v>5.6148255884735164E-8</c:v>
                </c:pt>
                <c:pt idx="484">
                  <c:v>4.3568154807295375E-8</c:v>
                </c:pt>
                <c:pt idx="485">
                  <c:v>3.3752913185646494E-8</c:v>
                </c:pt>
                <c:pt idx="486">
                  <c:v>2.6107335856243297E-8</c:v>
                </c:pt>
                <c:pt idx="487">
                  <c:v>2.0161509671963712E-8</c:v>
                </c:pt>
                <c:pt idx="488">
                  <c:v>1.554507205249777E-8</c:v>
                </c:pt>
                <c:pt idx="489">
                  <c:v>1.1966623542597028E-8</c:v>
                </c:pt>
                <c:pt idx="490">
                  <c:v>9.1972865336561774E-9</c:v>
                </c:pt>
                <c:pt idx="491">
                  <c:v>7.0575993964555823E-9</c:v>
                </c:pt>
                <c:pt idx="492">
                  <c:v>5.4070886302241582E-9</c:v>
                </c:pt>
                <c:pt idx="493">
                  <c:v>4.1359870661663978E-9</c:v>
                </c:pt>
                <c:pt idx="494">
                  <c:v>3.1586685345652062E-9</c:v>
                </c:pt>
                <c:pt idx="495">
                  <c:v>2.4084527738627296E-9</c:v>
                </c:pt>
                <c:pt idx="496">
                  <c:v>1.8335021102202561E-9</c:v>
                </c:pt>
                <c:pt idx="497">
                  <c:v>1.3935863760671098E-9</c:v>
                </c:pt>
                <c:pt idx="498">
                  <c:v>1.0575369935587983E-9</c:v>
                </c:pt>
                <c:pt idx="499">
                  <c:v>8.0124704936696042E-10</c:v>
                </c:pt>
                <c:pt idx="500">
                  <c:v>6.0610311590821952E-10</c:v>
                </c:pt>
                <c:pt idx="501">
                  <c:v>4.577578373636427E-10</c:v>
                </c:pt>
                <c:pt idx="502">
                  <c:v>3.4517096700480479E-10</c:v>
                </c:pt>
                <c:pt idx="503">
                  <c:v>2.5986149242104091E-10</c:v>
                </c:pt>
                <c:pt idx="504">
                  <c:v>1.9532543311339447E-10</c:v>
                </c:pt>
                <c:pt idx="505">
                  <c:v>1.4658342404955317E-10</c:v>
                </c:pt>
                <c:pt idx="506">
                  <c:v>1.0982978335367947E-10</c:v>
                </c:pt>
                <c:pt idx="507">
                  <c:v>8.2160786924806658E-11</c:v>
                </c:pt>
                <c:pt idx="508">
                  <c:v>6.1364648664677133E-11</c:v>
                </c:pt>
                <c:pt idx="509">
                  <c:v>4.5759483357222546E-11</c:v>
                </c:pt>
                <c:pt idx="510">
                  <c:v>3.4068512467456953E-11</c:v>
                </c:pt>
                <c:pt idx="511">
                  <c:v>2.5324123853966089E-11</c:v>
                </c:pt>
                <c:pt idx="512">
                  <c:v>1.8794245040573443E-11</c:v>
                </c:pt>
                <c:pt idx="513">
                  <c:v>1.39259406353959E-11</c:v>
                </c:pt>
                <c:pt idx="514">
                  <c:v>1.0302281031290555E-11</c:v>
                </c:pt>
                <c:pt idx="515">
                  <c:v>7.609418051168577E-12</c:v>
                </c:pt>
                <c:pt idx="516">
                  <c:v>5.6114964762391328E-12</c:v>
                </c:pt>
                <c:pt idx="517">
                  <c:v>4.1315702666993618E-12</c:v>
                </c:pt>
                <c:pt idx="518">
                  <c:v>3.037111880333909E-12</c:v>
                </c:pt>
                <c:pt idx="519">
                  <c:v>2.2290285778951263E-12</c:v>
                </c:pt>
                <c:pt idx="520">
                  <c:v>1.6333515948953665E-12</c:v>
                </c:pt>
                <c:pt idx="521">
                  <c:v>1.1949587780984149E-12</c:v>
                </c:pt>
                <c:pt idx="522">
                  <c:v>8.7284145667155624E-13</c:v>
                </c:pt>
                <c:pt idx="523">
                  <c:v>6.365419137338946E-13</c:v>
                </c:pt>
                <c:pt idx="524">
                  <c:v>4.6347663384614415E-13</c:v>
                </c:pt>
                <c:pt idx="525">
                  <c:v>3.3692860299538559E-13</c:v>
                </c:pt>
                <c:pt idx="526">
                  <c:v>2.4454405928914432E-13</c:v>
                </c:pt>
                <c:pt idx="527">
                  <c:v>1.7720890875697455E-13</c:v>
                </c:pt>
                <c:pt idx="528">
                  <c:v>1.2821037900953712E-13</c:v>
                </c:pt>
                <c:pt idx="529">
                  <c:v>9.2612586918461006E-14</c:v>
                </c:pt>
                <c:pt idx="530">
                  <c:v>6.679224564672866E-14</c:v>
                </c:pt>
                <c:pt idx="531">
                  <c:v>4.809404149324142E-14</c:v>
                </c:pt>
                <c:pt idx="532">
                  <c:v>3.457527959426579E-14</c:v>
                </c:pt>
                <c:pt idx="533">
                  <c:v>2.4817002604591037E-14</c:v>
                </c:pt>
                <c:pt idx="534">
                  <c:v>1.7784520090135182E-14</c:v>
                </c:pt>
                <c:pt idx="535">
                  <c:v>1.2724600993747231E-14</c:v>
                </c:pt>
                <c:pt idx="536">
                  <c:v>9.0898223224722469E-15</c:v>
                </c:pt>
                <c:pt idx="537">
                  <c:v>6.4829969002067387E-15</c:v>
                </c:pt>
                <c:pt idx="538">
                  <c:v>4.6164212580987395E-15</c:v>
                </c:pt>
                <c:pt idx="539">
                  <c:v>3.2820428667636057E-15</c:v>
                </c:pt>
                <c:pt idx="540">
                  <c:v>2.3296585060621179E-15</c:v>
                </c:pt>
                <c:pt idx="541">
                  <c:v>1.6510091432823918E-15</c:v>
                </c:pt>
                <c:pt idx="542">
                  <c:v>1.1681964734838253E-15</c:v>
                </c:pt>
                <c:pt idx="543">
                  <c:v>8.2526134222534001E-16</c:v>
                </c:pt>
                <c:pt idx="544">
                  <c:v>5.8207146790776145E-16</c:v>
                </c:pt>
                <c:pt idx="545">
                  <c:v>4.0989282816914246E-16</c:v>
                </c:pt>
                <c:pt idx="546">
                  <c:v>2.8818642946087536E-16</c:v>
                </c:pt>
                <c:pt idx="547">
                  <c:v>2.0229536461935923E-16</c:v>
                </c:pt>
                <c:pt idx="548">
                  <c:v>1.4177757221468006E-16</c:v>
                </c:pt>
                <c:pt idx="549">
                  <c:v>9.9206091008770935E-17</c:v>
                </c:pt>
                <c:pt idx="550">
                  <c:v>6.9307197554118186E-17</c:v>
                </c:pt>
                <c:pt idx="551">
                  <c:v>4.8342325457458141E-17</c:v>
                </c:pt>
                <c:pt idx="552">
                  <c:v>3.3665567194580881E-17</c:v>
                </c:pt>
                <c:pt idx="553">
                  <c:v>2.3407419168312554E-17</c:v>
                </c:pt>
                <c:pt idx="554">
                  <c:v>1.6249138012644514E-17</c:v>
                </c:pt>
                <c:pt idx="555">
                  <c:v>1.1262020693304449E-17</c:v>
                </c:pt>
                <c:pt idx="556">
                  <c:v>7.7931226828260363E-18</c:v>
                </c:pt>
                <c:pt idx="557">
                  <c:v>5.3841345431133915E-18</c:v>
                </c:pt>
                <c:pt idx="558">
                  <c:v>3.7138939053145091E-18</c:v>
                </c:pt>
                <c:pt idx="559">
                  <c:v>2.5577157682630886E-18</c:v>
                </c:pt>
                <c:pt idx="560">
                  <c:v>1.7586696434268583E-18</c:v>
                </c:pt>
                <c:pt idx="561">
                  <c:v>1.2073284986418379E-18</c:v>
                </c:pt>
                <c:pt idx="562">
                  <c:v>8.2751492532529217E-19</c:v>
                </c:pt>
                <c:pt idx="563">
                  <c:v>5.6628546886945632E-19</c:v>
                </c:pt>
                <c:pt idx="564">
                  <c:v>3.869048716684679E-19</c:v>
                </c:pt>
                <c:pt idx="565">
                  <c:v>2.6392600089161949E-19</c:v>
                </c:pt>
                <c:pt idx="566">
                  <c:v>1.7975018864871054E-19</c:v>
                </c:pt>
                <c:pt idx="567">
                  <c:v>1.2222659998732238E-19</c:v>
                </c:pt>
                <c:pt idx="568">
                  <c:v>8.29795940326556E-20</c:v>
                </c:pt>
                <c:pt idx="569">
                  <c:v>5.6245279472319061E-20</c:v>
                </c:pt>
                <c:pt idx="570">
                  <c:v>3.8063616656148966E-20</c:v>
                </c:pt>
                <c:pt idx="571">
                  <c:v>2.5718357043051668E-20</c:v>
                </c:pt>
                <c:pt idx="572">
                  <c:v>1.7349445147466471E-20</c:v>
                </c:pt>
                <c:pt idx="573">
                  <c:v>1.1685227111232861E-20</c:v>
                </c:pt>
                <c:pt idx="574">
                  <c:v>7.857744868273065E-21</c:v>
                </c:pt>
                <c:pt idx="575">
                  <c:v>5.2755517582850523E-21</c:v>
                </c:pt>
                <c:pt idx="576">
                  <c:v>3.5362833103518175E-21</c:v>
                </c:pt>
                <c:pt idx="577">
                  <c:v>2.3666575063135617E-21</c:v>
                </c:pt>
                <c:pt idx="578">
                  <c:v>1.5813680980238754E-21</c:v>
                </c:pt>
                <c:pt idx="579">
                  <c:v>1.0549690821503635E-21</c:v>
                </c:pt>
                <c:pt idx="580">
                  <c:v>7.0267692049030891E-22</c:v>
                </c:pt>
                <c:pt idx="581">
                  <c:v>4.6728392933167557E-22</c:v>
                </c:pt>
                <c:pt idx="582">
                  <c:v>3.102524356144559E-22</c:v>
                </c:pt>
                <c:pt idx="583">
                  <c:v>2.0566422461388176E-22</c:v>
                </c:pt>
                <c:pt idx="584">
                  <c:v>1.3611672898688646E-22</c:v>
                </c:pt>
                <c:pt idx="585">
                  <c:v>8.9944260213635599E-23</c:v>
                </c:pt>
                <c:pt idx="586">
                  <c:v>5.9339598390902764E-23</c:v>
                </c:pt>
                <c:pt idx="587">
                  <c:v>3.9086334990970201E-23</c:v>
                </c:pt>
                <c:pt idx="588">
                  <c:v>2.5704815768469156E-23</c:v>
                </c:pt>
                <c:pt idx="589">
                  <c:v>1.6877699095357189E-23</c:v>
                </c:pt>
                <c:pt idx="590">
                  <c:v>1.1064229678824912E-23</c:v>
                </c:pt>
                <c:pt idx="591">
                  <c:v>7.2416632236321814E-24</c:v>
                </c:pt>
                <c:pt idx="592">
                  <c:v>4.7322171354973144E-24</c:v>
                </c:pt>
                <c:pt idx="593">
                  <c:v>3.0874519133520822E-24</c:v>
                </c:pt>
                <c:pt idx="594">
                  <c:v>2.0111522039094874E-24</c:v>
                </c:pt>
                <c:pt idx="595">
                  <c:v>1.3079732880989514E-24</c:v>
                </c:pt>
                <c:pt idx="596">
                  <c:v>8.4930173022080376E-25</c:v>
                </c:pt>
                <c:pt idx="597">
                  <c:v>5.5059763480993713E-25</c:v>
                </c:pt>
                <c:pt idx="598">
                  <c:v>3.5638209182802038E-25</c:v>
                </c:pt>
                <c:pt idx="599">
                  <c:v>2.3030671584983695E-25</c:v>
                </c:pt>
                <c:pt idx="600">
                  <c:v>1.4859579870291831E-25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1.6406980910164265E-35</c:v>
                </c:pt>
                <c:pt idx="1">
                  <c:v>2.7448503444817541E-35</c:v>
                </c:pt>
                <c:pt idx="2">
                  <c:v>4.5847733093062557E-35</c:v>
                </c:pt>
                <c:pt idx="3">
                  <c:v>7.6458586022479997E-35</c:v>
                </c:pt>
                <c:pt idx="4">
                  <c:v>1.2730452938455135E-34</c:v>
                </c:pt>
                <c:pt idx="5">
                  <c:v>2.1162679162778331E-34</c:v>
                </c:pt>
                <c:pt idx="6">
                  <c:v>3.5124215942663233E-34</c:v>
                </c:pt>
                <c:pt idx="7">
                  <c:v>5.8203865402250937E-34</c:v>
                </c:pt>
                <c:pt idx="8">
                  <c:v>9.6295549438318468E-34</c:v>
                </c:pt>
                <c:pt idx="9">
                  <c:v>1.5906323169515862E-33</c:v>
                </c:pt>
                <c:pt idx="10">
                  <c:v>2.6232675476394818E-33</c:v>
                </c:pt>
                <c:pt idx="11">
                  <c:v>4.3194113987663814E-33</c:v>
                </c:pt>
                <c:pt idx="12">
                  <c:v>7.1009385109388836E-33</c:v>
                </c:pt>
                <c:pt idx="13">
                  <c:v>1.165510344559326E-32</c:v>
                </c:pt>
                <c:pt idx="14">
                  <c:v>1.9099663309135064E-32</c:v>
                </c:pt>
                <c:pt idx="15">
                  <c:v>3.1249601902804897E-32</c:v>
                </c:pt>
                <c:pt idx="16">
                  <c:v>5.1047263443354509E-32</c:v>
                </c:pt>
                <c:pt idx="17">
                  <c:v>8.3254868646613563E-32</c:v>
                </c:pt>
                <c:pt idx="18">
                  <c:v>1.355676329431191E-31</c:v>
                </c:pt>
                <c:pt idx="19">
                  <c:v>2.2039999735821771E-31</c:v>
                </c:pt>
                <c:pt idx="20">
                  <c:v>3.5774729224260532E-31</c:v>
                </c:pt>
                <c:pt idx="21">
                  <c:v>5.7976277119620164E-31</c:v>
                </c:pt>
                <c:pt idx="22">
                  <c:v>9.3806620796845499E-31</c:v>
                </c:pt>
                <c:pt idx="23">
                  <c:v>1.5153950266053113E-30</c:v>
                </c:pt>
                <c:pt idx="24">
                  <c:v>2.4441475611017309E-30</c:v>
                </c:pt>
                <c:pt idx="25">
                  <c:v>3.9358467973911595E-30</c:v>
                </c:pt>
                <c:pt idx="26">
                  <c:v>6.3278787190420326E-30</c:v>
                </c:pt>
                <c:pt idx="27">
                  <c:v>1.0157511132858069E-29</c:v>
                </c:pt>
                <c:pt idx="28">
                  <c:v>1.6278922879013506E-29</c:v>
                </c:pt>
                <c:pt idx="29">
                  <c:v>2.6047930412309242E-29</c:v>
                </c:pt>
                <c:pt idx="30">
                  <c:v>4.1613091251563745E-29</c:v>
                </c:pt>
                <c:pt idx="31">
                  <c:v>6.6373685498116974E-29</c:v>
                </c:pt>
                <c:pt idx="32">
                  <c:v>1.0569905050938557E-28</c:v>
                </c:pt>
                <c:pt idx="33">
                  <c:v>1.680565475922811E-28</c:v>
                </c:pt>
                <c:pt idx="34">
                  <c:v>2.6677737046281048E-28</c:v>
                </c:pt>
                <c:pt idx="35">
                  <c:v>4.2281631425430216E-28</c:v>
                </c:pt>
                <c:pt idx="36">
                  <c:v>6.6905786940003665E-28</c:v>
                </c:pt>
                <c:pt idx="37">
                  <c:v>1.0570239529439756E-27</c:v>
                </c:pt>
                <c:pt idx="38">
                  <c:v>1.6673054625989332E-27</c:v>
                </c:pt>
                <c:pt idx="39">
                  <c:v>2.6257581116255084E-27</c:v>
                </c:pt>
                <c:pt idx="40">
                  <c:v>4.1286061684630936E-27</c:v>
                </c:pt>
                <c:pt idx="41">
                  <c:v>6.481289147985236E-27</c:v>
                </c:pt>
                <c:pt idx="42">
                  <c:v>1.0158475449170498E-26</c:v>
                </c:pt>
                <c:pt idx="43">
                  <c:v>1.5896622909830743E-26</c:v>
                </c:pt>
                <c:pt idx="44">
                  <c:v>2.4836500768682137E-26</c:v>
                </c:pt>
                <c:pt idx="45">
                  <c:v>3.8742276989848257E-26</c:v>
                </c:pt>
                <c:pt idx="46">
                  <c:v>6.0337744878378038E-26</c:v>
                </c:pt>
                <c:pt idx="47">
                  <c:v>9.3821464019699581E-26</c:v>
                </c:pt>
                <c:pt idx="48">
                  <c:v>1.4565471078885956E-25</c:v>
                </c:pt>
                <c:pt idx="49">
                  <c:v>2.2576471338098215E-25</c:v>
                </c:pt>
                <c:pt idx="50">
                  <c:v>3.4937899419046173E-25</c:v>
                </c:pt>
                <c:pt idx="51">
                  <c:v>5.3981719669848545E-25</c:v>
                </c:pt>
                <c:pt idx="52">
                  <c:v>8.3273312265628294E-25</c:v>
                </c:pt>
                <c:pt idx="53">
                  <c:v>1.2825495772211153E-24</c:v>
                </c:pt>
                <c:pt idx="54">
                  <c:v>1.9722033075938667E-24</c:v>
                </c:pt>
                <c:pt idx="55">
                  <c:v>3.0278782081756475E-24</c:v>
                </c:pt>
                <c:pt idx="56">
                  <c:v>4.6412431408932638E-24</c:v>
                </c:pt>
                <c:pt idx="57">
                  <c:v>7.1029611130593259E-24</c:v>
                </c:pt>
                <c:pt idx="58">
                  <c:v>1.0853098690267431E-23</c:v>
                </c:pt>
                <c:pt idx="59">
                  <c:v>1.6556832908247813E-23</c:v>
                </c:pt>
                <c:pt idx="60">
                  <c:v>2.5217961546830949E-23</c:v>
                </c:pt>
                <c:pt idx="61">
                  <c:v>3.8348809739366001E-23</c:v>
                </c:pt>
                <c:pt idx="62">
                  <c:v>5.8224128714907796E-23</c:v>
                </c:pt>
                <c:pt idx="63">
                  <c:v>8.8259874634708149E-23</c:v>
                </c:pt>
                <c:pt idx="64">
                  <c:v>1.3357734671174657E-22</c:v>
                </c:pt>
                <c:pt idx="65">
                  <c:v>2.0184198924006552E-22</c:v>
                </c:pt>
                <c:pt idx="66">
                  <c:v>3.0450850089588596E-22</c:v>
                </c:pt>
                <c:pt idx="67">
                  <c:v>4.5866597402044564E-22</c:v>
                </c:pt>
                <c:pt idx="68">
                  <c:v>6.8976765289430336E-22</c:v>
                </c:pt>
                <c:pt idx="69">
                  <c:v>1.0356626714347522E-21</c:v>
                </c:pt>
                <c:pt idx="70">
                  <c:v>1.552540795997956E-21</c:v>
                </c:pt>
                <c:pt idx="71">
                  <c:v>2.3236831952833729E-21</c:v>
                </c:pt>
                <c:pt idx="72">
                  <c:v>3.4723221607368939E-21</c:v>
                </c:pt>
                <c:pt idx="73">
                  <c:v>5.1805074839728969E-21</c:v>
                </c:pt>
                <c:pt idx="74">
                  <c:v>7.7167387482997778E-21</c:v>
                </c:pt>
                <c:pt idx="75">
                  <c:v>1.1476368581881667E-20</c:v>
                </c:pt>
                <c:pt idx="76">
                  <c:v>1.7040580172112317E-20</c:v>
                </c:pt>
                <c:pt idx="77">
                  <c:v>2.5262333517377787E-20</c:v>
                </c:pt>
                <c:pt idx="78">
                  <c:v>3.7391402099345492E-20</c:v>
                </c:pt>
                <c:pt idx="79">
                  <c:v>5.5255973570423988E-20</c:v>
                </c:pt>
                <c:pt idx="80">
                  <c:v>8.1525959436746449E-20</c:v>
                </c:pt>
                <c:pt idx="81">
                  <c:v>1.2009413551187958E-19</c:v>
                </c:pt>
                <c:pt idx="82">
                  <c:v>1.7662691380353297E-19</c:v>
                </c:pt>
                <c:pt idx="83">
                  <c:v>2.5935890232307788E-19</c:v>
                </c:pt>
                <c:pt idx="84">
                  <c:v>3.802372294559105E-19</c:v>
                </c:pt>
                <c:pt idx="85">
                  <c:v>5.5656682095464748E-19</c:v>
                </c:pt>
                <c:pt idx="86">
                  <c:v>8.1337194276044583E-19</c:v>
                </c:pt>
                <c:pt idx="87">
                  <c:v>1.1867801136206583E-18</c:v>
                </c:pt>
                <c:pt idx="88">
                  <c:v>1.7288628093613062E-18</c:v>
                </c:pt>
                <c:pt idx="89">
                  <c:v>2.5145484164949546E-18</c:v>
                </c:pt>
                <c:pt idx="90">
                  <c:v>3.6514778529343964E-18</c:v>
                </c:pt>
                <c:pt idx="91">
                  <c:v>5.2940317081428778E-18</c:v>
                </c:pt>
                <c:pt idx="92">
                  <c:v>7.6632607648038209E-18</c:v>
                </c:pt>
                <c:pt idx="93">
                  <c:v>1.1075156409740569E-17</c:v>
                </c:pt>
                <c:pt idx="94">
                  <c:v>1.5980682796304011E-17</c:v>
                </c:pt>
                <c:pt idx="95">
                  <c:v>2.3022368055303173E-17</c:v>
                </c:pt>
                <c:pt idx="96">
                  <c:v>3.3114168369856304E-17</c:v>
                </c:pt>
                <c:pt idx="97">
                  <c:v>4.7553984422117849E-17</c:v>
                </c:pt>
                <c:pt idx="98">
                  <c:v>6.8181910814501529E-17</c:v>
                </c:pt>
                <c:pt idx="99">
                  <c:v>9.7602428541677802E-17</c:v>
                </c:pt>
                <c:pt idx="100">
                  <c:v>1.3949584696455835E-16</c:v>
                </c:pt>
                <c:pt idx="101">
                  <c:v>1.9905410159282894E-16</c:v>
                </c:pt>
                <c:pt idx="102">
                  <c:v>2.8358952299270894E-16</c:v>
                </c:pt>
                <c:pt idx="103">
                  <c:v>4.0338378058955443E-16</c:v>
                </c:pt>
                <c:pt idx="104">
                  <c:v>5.7286973694145101E-16</c:v>
                </c:pt>
                <c:pt idx="105">
                  <c:v>8.1227395341116645E-16</c:v>
                </c:pt>
                <c:pt idx="106">
                  <c:v>1.149895495563239E-15</c:v>
                </c:pt>
                <c:pt idx="107">
                  <c:v>1.6252621326841954E-15</c:v>
                </c:pt>
                <c:pt idx="108">
                  <c:v>2.2934942694287781E-15</c:v>
                </c:pt>
                <c:pt idx="109">
                  <c:v>3.2313284210742604E-15</c:v>
                </c:pt>
                <c:pt idx="110">
                  <c:v>4.5454170861666599E-15</c:v>
                </c:pt>
                <c:pt idx="111">
                  <c:v>6.3837457001746195E-15</c:v>
                </c:pt>
                <c:pt idx="112">
                  <c:v>8.9513103569354425E-15</c:v>
                </c:pt>
                <c:pt idx="113">
                  <c:v>1.2531609417419938E-14</c:v>
                </c:pt>
                <c:pt idx="114">
                  <c:v>1.7516054358187773E-14</c:v>
                </c:pt>
                <c:pt idx="115">
                  <c:v>2.4444148683887726E-14</c:v>
                </c:pt>
                <c:pt idx="116">
                  <c:v>3.405828282855144E-14</c:v>
                </c:pt>
                <c:pt idx="117">
                  <c:v>4.7378333119359766E-14</c:v>
                </c:pt>
                <c:pt idx="118">
                  <c:v>6.5803047181081754E-14</c:v>
                </c:pt>
                <c:pt idx="119">
                  <c:v>9.1247596087603477E-14</c:v>
                </c:pt>
                <c:pt idx="120">
                  <c:v>1.263298722514436E-13</c:v>
                </c:pt>
                <c:pt idx="121">
                  <c:v>1.7462237097869778E-13</c:v>
                </c:pt>
                <c:pt idx="122">
                  <c:v>2.4099215370395282E-13</c:v>
                </c:pt>
                <c:pt idx="123">
                  <c:v>3.3205889909102036E-13</c:v>
                </c:pt>
                <c:pt idx="124">
                  <c:v>4.5681098936196812E-13</c:v>
                </c:pt>
                <c:pt idx="125">
                  <c:v>6.2743271705545926E-13</c:v>
                </c:pt>
                <c:pt idx="126">
                  <c:v>8.6041302744888738E-13</c:v>
                </c:pt>
                <c:pt idx="127">
                  <c:v>1.1780290287365875E-12</c:v>
                </c:pt>
                <c:pt idx="128">
                  <c:v>1.6103274864706117E-12</c:v>
                </c:pt>
                <c:pt idx="129">
                  <c:v>2.1977668478505292E-12</c:v>
                </c:pt>
                <c:pt idx="130">
                  <c:v>2.9947338299955573E-12</c:v>
                </c:pt>
                <c:pt idx="131">
                  <c:v>4.0742158858613993E-12</c:v>
                </c:pt>
                <c:pt idx="132">
                  <c:v>5.5339986076753463E-12</c:v>
                </c:pt>
                <c:pt idx="133">
                  <c:v>7.5048713488875189E-12</c:v>
                </c:pt>
                <c:pt idx="134">
                  <c:v>1.0161472745134906E-11</c:v>
                </c:pt>
                <c:pt idx="135">
                  <c:v>1.3736600250826032E-11</c:v>
                </c:pt>
                <c:pt idx="136">
                  <c:v>1.8540056868602892E-11</c:v>
                </c:pt>
                <c:pt idx="137">
                  <c:v>2.4983429974373738E-11</c:v>
                </c:pt>
                <c:pt idx="138">
                  <c:v>3.3612611929383652E-11</c:v>
                </c:pt>
                <c:pt idx="139">
                  <c:v>4.5150405904096753E-11</c:v>
                </c:pt>
                <c:pt idx="140">
                  <c:v>6.0552245791850705E-11</c:v>
                </c:pt>
                <c:pt idx="141">
                  <c:v>8.1078937673695201E-11</c:v>
                </c:pt>
                <c:pt idx="142">
                  <c:v>1.0839145421976911E-10</c:v>
                </c:pt>
                <c:pt idx="143">
                  <c:v>1.4467424836969077E-10</c:v>
                </c:pt>
                <c:pt idx="144">
                  <c:v>1.9279538108898358E-10</c:v>
                </c:pt>
                <c:pt idx="145">
                  <c:v>2.5651408323279544E-10</c:v>
                </c:pt>
                <c:pt idx="146">
                  <c:v>3.4074932272797472E-10</c:v>
                </c:pt>
                <c:pt idx="147">
                  <c:v>4.5192668635390397E-10</c:v>
                </c:pt>
                <c:pt idx="148">
                  <c:v>5.9842561082446783E-10</c:v>
                </c:pt>
                <c:pt idx="149">
                  <c:v>7.9115495936210196E-10</c:v>
                </c:pt>
                <c:pt idx="150">
                  <c:v>1.0442924457645239E-9</c:v>
                </c:pt>
                <c:pt idx="151">
                  <c:v>1.3762328389649244E-9</c:v>
                </c:pt>
                <c:pt idx="152">
                  <c:v>1.8108017070718122E-9</c:v>
                </c:pt>
                <c:pt idx="153">
                  <c:v>2.3788062587675036E-9</c:v>
                </c:pt>
                <c:pt idx="154">
                  <c:v>3.1200133210930139E-9</c:v>
                </c:pt>
                <c:pt idx="155">
                  <c:v>4.0856675249139853E-9</c:v>
                </c:pt>
                <c:pt idx="156">
                  <c:v>5.3416914138706807E-9</c:v>
                </c:pt>
                <c:pt idx="157">
                  <c:v>6.9727447430921348E-9</c:v>
                </c:pt>
                <c:pt idx="158">
                  <c:v>9.0873642630781143E-9</c:v>
                </c:pt>
                <c:pt idx="159">
                  <c:v>1.1824459699325499E-8</c:v>
                </c:pt>
                <c:pt idx="160">
                  <c:v>1.5361508748041981E-8</c:v>
                </c:pt>
                <c:pt idx="161">
                  <c:v>1.992487649752812E-8</c:v>
                </c:pt>
                <c:pt idx="162">
                  <c:v>2.5802786107853943E-8</c:v>
                </c:pt>
                <c:pt idx="163">
                  <c:v>3.3361591865179328E-8</c:v>
                </c:pt>
                <c:pt idx="164">
                  <c:v>4.3066157694310052E-8</c:v>
                </c:pt>
                <c:pt idx="165">
                  <c:v>5.5505329627762642E-8</c:v>
                </c:pt>
                <c:pt idx="166">
                  <c:v>7.1423716456961722E-8</c:v>
                </c:pt>
                <c:pt idx="167">
                  <c:v>9.1761266984155229E-8</c:v>
                </c:pt>
                <c:pt idx="168">
                  <c:v>1.1770246463788779E-7</c:v>
                </c:pt>
                <c:pt idx="169">
                  <c:v>1.5073736210903355E-7</c:v>
                </c:pt>
                <c:pt idx="170">
                  <c:v>1.9273716360387588E-7</c:v>
                </c:pt>
                <c:pt idx="171">
                  <c:v>2.4604764609578661E-7</c:v>
                </c:pt>
                <c:pt idx="172">
                  <c:v>3.1360441214793935E-7</c:v>
                </c:pt>
                <c:pt idx="173">
                  <c:v>3.9907480712054963E-7</c:v>
                </c:pt>
                <c:pt idx="174">
                  <c:v>5.0703233811222198E-7</c:v>
                </c:pt>
                <c:pt idx="175">
                  <c:v>6.4317063010568569E-7</c:v>
                </c:pt>
                <c:pt idx="176">
                  <c:v>8.1456538039060034E-7</c:v>
                </c:pt>
                <c:pt idx="177">
                  <c:v>1.0299944645755309E-6</c:v>
                </c:pt>
                <c:pt idx="178">
                  <c:v>1.3003283513156107E-6</c:v>
                </c:pt>
                <c:pt idx="179">
                  <c:v>1.6390053498756372E-6</c:v>
                </c:pt>
                <c:pt idx="180">
                  <c:v>2.0626090036755796E-6</c:v>
                </c:pt>
                <c:pt idx="181">
                  <c:v>2.5915682209820426E-6</c:v>
                </c:pt>
                <c:pt idx="182">
                  <c:v>3.2510045769594126E-6</c:v>
                </c:pt>
                <c:pt idx="183">
                  <c:v>4.0717557149771802E-6</c:v>
                </c:pt>
                <c:pt idx="184">
                  <c:v>5.0916090159793021E-6</c:v>
                </c:pt>
                <c:pt idx="185">
                  <c:v>6.356785800800851E-6</c:v>
                </c:pt>
                <c:pt idx="186">
                  <c:v>7.9237234018903262E-6</c:v>
                </c:pt>
                <c:pt idx="187">
                  <c:v>9.8612106218977397E-6</c:v>
                </c:pt>
                <c:pt idx="188">
                  <c:v>1.2252941534519546E-5</c:v>
                </c:pt>
                <c:pt idx="189">
                  <c:v>1.52005634392371E-5</c:v>
                </c:pt>
                <c:pt idx="190">
                  <c:v>1.8827307236040257E-5</c:v>
                </c:pt>
                <c:pt idx="191">
                  <c:v>2.3282302727167669E-5</c:v>
                </c:pt>
                <c:pt idx="192">
                  <c:v>2.8745697592765532E-5</c:v>
                </c:pt>
                <c:pt idx="193">
                  <c:v>3.5434717245364338E-5</c:v>
                </c:pt>
                <c:pt idx="194">
                  <c:v>4.3610823683973971E-5</c:v>
                </c:pt>
                <c:pt idx="195">
                  <c:v>5.3588155090167484E-5</c:v>
                </c:pt>
                <c:pt idx="196">
                  <c:v>6.574345449919617E-5</c:v>
                </c:pt>
                <c:pt idx="197">
                  <c:v>8.0527725708253971E-5</c:v>
                </c:pt>
                <c:pt idx="198">
                  <c:v>9.8479887926180244E-5</c:v>
                </c:pt>
                <c:pt idx="199">
                  <c:v>1.2024273780535787E-4</c:v>
                </c:pt>
                <c:pt idx="200">
                  <c:v>1.4658156869591809E-4</c:v>
                </c:pt>
                <c:pt idx="201">
                  <c:v>1.7840584249478051E-4</c:v>
                </c:pt>
                <c:pt idx="202">
                  <c:v>2.1679435957284944E-4</c:v>
                </c:pt>
                <c:pt idx="203">
                  <c:v>2.6302442717253351E-4</c:v>
                </c:pt>
                <c:pt idx="204">
                  <c:v>3.1860558657183799E-4</c:v>
                </c:pt>
                <c:pt idx="205">
                  <c:v>3.8531852433723997E-4</c:v>
                </c:pt>
                <c:pt idx="206">
                  <c:v>4.6525986323153821E-4</c:v>
                </c:pt>
                <c:pt idx="207">
                  <c:v>5.6089360380602409E-4</c:v>
                </c:pt>
                <c:pt idx="208">
                  <c:v>6.7511006829951625E-4</c:v>
                </c:pt>
                <c:pt idx="209">
                  <c:v>8.1129328402317546E-4</c:v>
                </c:pt>
                <c:pt idx="210">
                  <c:v>9.7339783360195242E-4</c:v>
                </c:pt>
                <c:pt idx="211">
                  <c:v>1.1660362937572653E-3</c:v>
                </c:pt>
                <c:pt idx="212">
                  <c:v>1.3945784823044267E-3</c:v>
                </c:pt>
                <c:pt idx="213">
                  <c:v>1.6652638335860495E-3</c:v>
                </c:pt>
                <c:pt idx="214">
                  <c:v>1.9853283249594541E-3</c:v>
                </c:pt>
                <c:pt idx="215">
                  <c:v>2.363147479686988E-3</c:v>
                </c:pt>
                <c:pt idx="216">
                  <c:v>2.8083970732985858E-3</c:v>
                </c:pt>
                <c:pt idx="217">
                  <c:v>3.3322332692583122E-3</c:v>
                </c:pt>
                <c:pt idx="218">
                  <c:v>3.9474940035968279E-3</c:v>
                </c:pt>
                <c:pt idx="219">
                  <c:v>4.6689235245912144E-3</c:v>
                </c:pt>
                <c:pt idx="220">
                  <c:v>5.5134220697810286E-3</c:v>
                </c:pt>
                <c:pt idx="221">
                  <c:v>6.5003227257031844E-3</c:v>
                </c:pt>
                <c:pt idx="222">
                  <c:v>7.65169756199356E-3</c:v>
                </c:pt>
                <c:pt idx="223">
                  <c:v>8.9926951574396969E-3</c:v>
                </c:pt>
                <c:pt idx="224">
                  <c:v>1.0551911636916699E-2</c:v>
                </c:pt>
                <c:pt idx="225">
                  <c:v>1.2361797310347958E-2</c:v>
                </c:pt>
                <c:pt idx="226">
                  <c:v>1.4459100943580407E-2</c:v>
                </c:pt>
                <c:pt idx="227">
                  <c:v>1.6885353590757574E-2</c:v>
                </c:pt>
                <c:pt idx="228">
                  <c:v>1.9687393773831077E-2</c:v>
                </c:pt>
                <c:pt idx="229">
                  <c:v>2.2917935601622703E-2</c:v>
                </c:pt>
                <c:pt idx="230">
                  <c:v>2.6636181172702802E-2</c:v>
                </c:pt>
                <c:pt idx="231">
                  <c:v>3.0908478298674609E-2</c:v>
                </c:pt>
                <c:pt idx="232">
                  <c:v>3.5809024211451448E-2</c:v>
                </c:pt>
                <c:pt idx="233">
                  <c:v>4.1420615473260654E-2</c:v>
                </c:pt>
                <c:pt idx="234">
                  <c:v>4.7835443792363042E-2</c:v>
                </c:pt>
                <c:pt idx="235">
                  <c:v>5.5155936847430635E-2</c:v>
                </c:pt>
                <c:pt idx="236">
                  <c:v>6.3495642545789308E-2</c:v>
                </c:pt>
                <c:pt idx="237">
                  <c:v>7.2980154375062153E-2</c:v>
                </c:pt>
                <c:pt idx="238">
                  <c:v>8.3748074657925373E-2</c:v>
                </c:pt>
                <c:pt idx="239">
                  <c:v>9.5952011581418833E-2</c:v>
                </c:pt>
                <c:pt idx="240">
                  <c:v>0.10975960485018464</c:v>
                </c:pt>
                <c:pt idx="241">
                  <c:v>0.1253545737082041</c:v>
                </c:pt>
                <c:pt idx="242">
                  <c:v>0.14293777988974285</c:v>
                </c:pt>
                <c:pt idx="243">
                  <c:v>0.16272829680817083</c:v>
                </c:pt>
                <c:pt idx="244">
                  <c:v>0.18496447497371765</c:v>
                </c:pt>
                <c:pt idx="245">
                  <c:v>0.20990499226556061</c:v>
                </c:pt>
                <c:pt idx="246">
                  <c:v>0.23782987628016963</c:v>
                </c:pt>
                <c:pt idx="247">
                  <c:v>0.26904148455100607</c:v>
                </c:pt>
                <c:pt idx="248">
                  <c:v>0.30386542701085606</c:v>
                </c:pt>
                <c:pt idx="249">
                  <c:v>0.34265141365731833</c:v>
                </c:pt>
                <c:pt idx="250">
                  <c:v>0.38577400901967707</c:v>
                </c:pt>
                <c:pt idx="251">
                  <c:v>0.43363327373161775</c:v>
                </c:pt>
                <c:pt idx="252">
                  <c:v>0.48665527231495614</c:v>
                </c:pt>
                <c:pt idx="253">
                  <c:v>0.54529242521726784</c:v>
                </c:pt>
                <c:pt idx="254">
                  <c:v>0.61002368224383419</c:v>
                </c:pt>
                <c:pt idx="255">
                  <c:v>0.68135449379708601</c:v>
                </c:pt>
                <c:pt idx="256">
                  <c:v>0.75981655589406183</c:v>
                </c:pt>
                <c:pt idx="257">
                  <c:v>0.84596730468254855</c:v>
                </c:pt>
                <c:pt idx="258">
                  <c:v>0.94038913629096699</c:v>
                </c:pt>
                <c:pt idx="259">
                  <c:v>1.0436883282554459</c:v>
                </c:pt>
                <c:pt idx="260">
                  <c:v>1.1564936395699963</c:v>
                </c:pt>
                <c:pt idx="261">
                  <c:v>1.2794545675827498</c:v>
                </c:pt>
                <c:pt idx="262">
                  <c:v>1.4132392415798116</c:v>
                </c:pt>
                <c:pt idx="263">
                  <c:v>1.5585319349586289</c:v>
                </c:pt>
                <c:pt idx="264">
                  <c:v>1.7160301804048741</c:v>
                </c:pt>
                <c:pt idx="265">
                  <c:v>1.8864414755023284</c:v>
                </c:pt>
                <c:pt idx="266">
                  <c:v>2.0704795696683891</c:v>
                </c:pt>
                <c:pt idx="267">
                  <c:v>2.2688603272770145</c:v>
                </c:pt>
                <c:pt idx="268">
                  <c:v>2.4822971662602287</c:v>
                </c:pt>
                <c:pt idx="269">
                  <c:v>2.7114960763389209</c:v>
                </c:pt>
                <c:pt idx="270">
                  <c:v>2.9571502263536509</c:v>
                </c:pt>
                <c:pt idx="271">
                  <c:v>3.2199341758174254</c:v>
                </c:pt>
                <c:pt idx="272">
                  <c:v>3.5004977118367204</c:v>
                </c:pt>
                <c:pt idx="273">
                  <c:v>3.7994593388323246</c:v>
                </c:pt>
                <c:pt idx="274">
                  <c:v>4.1173994549562103</c:v>
                </c:pt>
                <c:pt idx="275">
                  <c:v>4.4548532557426972</c:v>
                </c:pt>
                <c:pt idx="276">
                  <c:v>4.8123034121924269</c:v>
                </c:pt>
                <c:pt idx="277">
                  <c:v>5.1901725769809151</c:v>
                </c:pt>
                <c:pt idx="278">
                  <c:v>5.5888157791217772</c:v>
                </c:pt>
                <c:pt idx="279">
                  <c:v>6.0085127733671442</c:v>
                </c:pt>
                <c:pt idx="280">
                  <c:v>6.4494604165608367</c:v>
                </c:pt>
                <c:pt idx="281">
                  <c:v>6.9117651483673503</c:v>
                </c:pt>
                <c:pt idx="282">
                  <c:v>7.3954356585319552</c:v>
                </c:pt>
                <c:pt idx="283">
                  <c:v>7.9003758267172079</c:v>
                </c:pt>
                <c:pt idx="284">
                  <c:v>8.4263780240935411</c:v>
                </c:pt>
                <c:pt idx="285">
                  <c:v>8.9731168680146922</c:v>
                </c:pt>
                <c:pt idx="286">
                  <c:v>9.5401435221664261</c:v>
                </c:pt>
                <c:pt idx="287">
                  <c:v>10.126880634604314</c:v>
                </c:pt>
                <c:pt idx="288">
                  <c:v>10.732618004778278</c:v>
                </c:pt>
                <c:pt idx="289">
                  <c:v>11.356509068155825</c:v>
                </c:pt>
                <c:pt idx="290">
                  <c:v>11.997568283212663</c:v>
                </c:pt>
                <c:pt idx="291">
                  <c:v>12.65466950031734</c:v>
                </c:pt>
                <c:pt idx="292">
                  <c:v>13.326545385572009</c:v>
                </c:pt>
                <c:pt idx="293">
                  <c:v>14.011787964717291</c:v>
                </c:pt>
                <c:pt idx="294">
                  <c:v>14.708850343088443</c:v>
                </c:pt>
                <c:pt idx="295">
                  <c:v>15.416049647211052</c:v>
                </c:pt>
                <c:pt idx="296">
                  <c:v>16.131571222021236</c:v>
                </c:pt>
                <c:pt idx="297">
                  <c:v>16.85347410518585</c:v>
                </c:pt>
                <c:pt idx="298">
                  <c:v>17.579697786513673</c:v>
                </c:pt>
                <c:pt idx="299">
                  <c:v>18.308070246000618</c:v>
                </c:pt>
                <c:pt idx="300">
                  <c:v>19.036317249661202</c:v>
                </c:pt>
                <c:pt idx="301">
                  <c:v>19.762072866632654</c:v>
                </c:pt>
                <c:pt idx="302">
                  <c:v>20.482891155958896</c:v>
                </c:pt>
                <c:pt idx="303">
                  <c:v>21.196258955943883</c:v>
                </c:pt>
                <c:pt idx="304">
                  <c:v>21.899609693970646</c:v>
                </c:pt>
                <c:pt idx="305">
                  <c:v>22.590338119981041</c:v>
                </c:pt>
                <c:pt idx="306">
                  <c:v>23.265815852976882</c:v>
                </c:pt>
                <c:pt idx="307">
                  <c:v>23.923407616954893</c:v>
                </c:pt>
                <c:pt idx="308">
                  <c:v>24.560488030853783</c:v>
                </c:pt>
                <c:pt idx="309">
                  <c:v>25.174458806770623</c:v>
                </c:pt>
                <c:pt idx="310">
                  <c:v>25.762766201781577</c:v>
                </c:pt>
                <c:pt idx="311">
                  <c:v>26.322918561659559</c:v>
                </c:pt>
                <c:pt idx="312">
                  <c:v>26.852503789572236</c:v>
                </c:pt>
                <c:pt idx="313">
                  <c:v>27.349206569609894</c:v>
                </c:pt>
                <c:pt idx="314">
                  <c:v>27.810825173984671</c:v>
                </c:pt>
                <c:pt idx="315">
                  <c:v>28.235287683767886</c:v>
                </c:pt>
                <c:pt idx="316">
                  <c:v>28.620667456375912</c:v>
                </c:pt>
                <c:pt idx="317">
                  <c:v>28.965197678505096</c:v>
                </c:pt>
                <c:pt idx="318">
                  <c:v>29.267284850840472</c:v>
                </c:pt>
                <c:pt idx="319">
                  <c:v>29.525521060644234</c:v>
                </c:pt>
                <c:pt idx="320">
                  <c:v>29.738694910022165</c:v>
                </c:pt>
                <c:pt idx="321">
                  <c:v>29.905800981144427</c:v>
                </c:pt>
                <c:pt idx="322">
                  <c:v>30.026047735035998</c:v>
                </c:pt>
                <c:pt idx="323">
                  <c:v>30.098863757037307</c:v>
                </c:pt>
                <c:pt idx="324">
                  <c:v>30.123902280016264</c:v>
                </c:pt>
                <c:pt idx="325">
                  <c:v>30.101043935220854</c:v>
                </c:pt>
                <c:pt idx="326">
                  <c:v>30.030397700242485</c:v>
                </c:pt>
                <c:pt idx="327">
                  <c:v>29.912300033552807</c:v>
                </c:pt>
                <c:pt idx="328">
                  <c:v>29.747312205234735</c:v>
                </c:pt>
                <c:pt idx="329">
                  <c:v>29.536215853533559</c:v>
                </c:pt>
                <c:pt idx="330">
                  <c:v>29.280006816459469</c:v>
                </c:pt>
                <c:pt idx="331">
                  <c:v>28.979887306543411</c:v>
                </c:pt>
                <c:pt idx="332">
                  <c:v>28.63725651479383</c:v>
                </c:pt>
                <c:pt idx="333">
                  <c:v>28.253699746597889</c:v>
                </c:pt>
                <c:pt idx="334">
                  <c:v>27.830976207567684</c:v>
                </c:pt>
                <c:pt idx="335">
                  <c:v>27.371005570981406</c:v>
                </c:pt>
                <c:pt idx="336">
                  <c:v>26.875853470217923</c:v>
                </c:pt>
                <c:pt idx="337">
                  <c:v>26.347716069461171</c:v>
                </c:pt>
                <c:pt idx="338">
                  <c:v>25.788903873671796</c:v>
                </c:pt>
                <c:pt idx="339">
                  <c:v>25.201824944412916</c:v>
                </c:pt>
                <c:pt idx="340">
                  <c:v>24.588967691560956</c:v>
                </c:pt>
                <c:pt idx="341">
                  <c:v>23.952883412069692</c:v>
                </c:pt>
                <c:pt idx="342">
                  <c:v>23.296168745964732</c:v>
                </c:pt>
                <c:pt idx="343">
                  <c:v>22.62144821684053</c:v>
                </c:pt>
                <c:pt idx="344">
                  <c:v>21.931357018637531</c:v>
                </c:pt>
                <c:pt idx="345">
                  <c:v>21.228524203869277</c:v>
                </c:pt>
                <c:pt idx="346">
                  <c:v>20.515556419432375</c:v>
                </c:pt>
                <c:pt idx="347">
                  <c:v>19.79502232594006</c:v>
                </c:pt>
                <c:pt idx="348">
                  <c:v>19.069437824697644</c:v>
                </c:pt>
                <c:pt idx="349">
                  <c:v>18.341252203627921</c:v>
                </c:pt>
                <c:pt idx="350">
                  <c:v>17.612835299544528</c:v>
                </c:pt>
                <c:pt idx="351">
                  <c:v>16.886465759587132</c:v>
                </c:pt>
                <c:pt idx="352">
                  <c:v>16.164320469609173</c:v>
                </c:pt>
                <c:pt idx="353">
                  <c:v>15.448465201868194</c:v>
                </c:pt>
                <c:pt idx="354">
                  <c:v>14.740846519066908</c:v>
                </c:pt>
                <c:pt idx="355">
                  <c:v>14.043284956516228</c:v>
                </c:pt>
                <c:pt idx="356">
                  <c:v>13.357469489353406</c:v>
                </c:pt>
                <c:pt idx="357">
                  <c:v>12.684953277534905</c:v>
                </c:pt>
                <c:pt idx="358">
                  <c:v>12.027150667710941</c:v>
                </c:pt>
                <c:pt idx="359">
                  <c:v>11.385335418548118</c:v>
                </c:pt>
                <c:pt idx="360">
                  <c:v>10.760640104413648</c:v>
                </c:pt>
                <c:pt idx="361">
                  <c:v>10.154056641881306</c:v>
                </c:pt>
                <c:pt idx="362">
                  <c:v>9.5664378743411156</c:v>
                </c:pt>
                <c:pt idx="363">
                  <c:v>8.9985001419905615</c:v>
                </c:pt>
                <c:pt idx="364">
                  <c:v>8.4508267578893115</c:v>
                </c:pt>
                <c:pt idx="365">
                  <c:v>7.9238723056625728</c:v>
                </c:pt>
                <c:pt idx="366">
                  <c:v>7.4179676701991699</c:v>
                </c:pt>
                <c:pt idx="367">
                  <c:v>6.9333257104647465</c:v>
                </c:pt>
                <c:pt idx="368">
                  <c:v>6.4700474819993596</c:v>
                </c:pt>
                <c:pt idx="369">
                  <c:v>6.0281289166976073</c:v>
                </c:pt>
                <c:pt idx="370">
                  <c:v>5.6074678684465997</c:v>
                </c:pt>
                <c:pt idx="371">
                  <c:v>5.2078714353607332</c:v>
                </c:pt>
                <c:pt idx="372">
                  <c:v>4.8290634723717973</c:v>
                </c:pt>
                <c:pt idx="373">
                  <c:v>4.4706922118434855</c:v>
                </c:pt>
                <c:pt idx="374">
                  <c:v>4.1323379145519734</c:v>
                </c:pt>
                <c:pt idx="375">
                  <c:v>3.8135204785894068</c:v>
                </c:pt>
                <c:pt idx="376">
                  <c:v>3.51370693956031</c:v>
                </c:pt>
                <c:pt idx="377">
                  <c:v>3.2323188015636735</c:v>
                </c:pt>
                <c:pt idx="378">
                  <c:v>2.9687391448835876</c:v>
                </c:pt>
                <c:pt idx="379">
                  <c:v>2.7223194629243244</c:v>
                </c:pt>
                <c:pt idx="380">
                  <c:v>2.4923861875424316</c:v>
                </c:pt>
                <c:pt idx="381">
                  <c:v>2.2782468685806641</c:v>
                </c:pt>
                <c:pt idx="382">
                  <c:v>2.0791959798806023</c:v>
                </c:pt>
                <c:pt idx="383">
                  <c:v>1.8945203303471274</c:v>
                </c:pt>
                <c:pt idx="384">
                  <c:v>1.723504064675939</c:v>
                </c:pt>
                <c:pt idx="385">
                  <c:v>1.5654332440256535</c:v>
                </c:pt>
                <c:pt idx="386">
                  <c:v>1.4196000022350233</c:v>
                </c:pt>
                <c:pt idx="387">
                  <c:v>1.2853062781222793</c:v>
                </c:pt>
                <c:pt idx="388">
                  <c:v>1.1618671287606923</c:v>
                </c:pt>
                <c:pt idx="389">
                  <c:v>1.0486136327049027</c:v>
                </c:pt>
                <c:pt idx="390">
                  <c:v>0.94489539557758095</c:v>
                </c:pt>
                <c:pt idx="391">
                  <c:v>0.85008267347883792</c:v>
                </c:pt>
                <c:pt idx="392">
                  <c:v>0.76356813220740816</c:v>
                </c:pt>
                <c:pt idx="393">
                  <c:v>0.68476826237603505</c:v>
                </c:pt>
                <c:pt idx="394">
                  <c:v>0.61312447212624943</c:v>
                </c:pt>
                <c:pt idx="395">
                  <c:v>0.54810388035593072</c:v>
                </c:pt>
                <c:pt idx="396">
                  <c:v>0.48919983418672369</c:v>
                </c:pt>
                <c:pt idx="397">
                  <c:v>0.43593217482871099</c:v>
                </c:pt>
                <c:pt idx="398">
                  <c:v>0.38784727611167374</c:v>
                </c:pt>
                <c:pt idx="399">
                  <c:v>0.34451787974720016</c:v>
                </c:pt>
                <c:pt idx="400">
                  <c:v>0.30554275092016231</c:v>
                </c:pt>
                <c:pt idx="401">
                  <c:v>0.2705461771124022</c:v>
                </c:pt>
                <c:pt idx="402">
                  <c:v>0.23917733215957226</c:v>
                </c:pt>
                <c:pt idx="403">
                  <c:v>0.21110952648758138</c:v>
                </c:pt>
                <c:pt idx="404">
                  <c:v>0.18603936328100734</c:v>
                </c:pt>
                <c:pt idx="405">
                  <c:v>0.16368581904591414</c:v>
                </c:pt>
                <c:pt idx="406">
                  <c:v>0.14378926566981071</c:v>
                </c:pt>
                <c:pt idx="407">
                  <c:v>0.12611044967245993</c:v>
                </c:pt>
                <c:pt idx="408">
                  <c:v>0.11042944291570703</c:v>
                </c:pt>
                <c:pt idx="409">
                  <c:v>9.6544577619474881E-2</c:v>
                </c:pt>
                <c:pt idx="410">
                  <c:v>8.4271377115867824E-2</c:v>
                </c:pt>
                <c:pt idx="411">
                  <c:v>7.3441492415749821E-2</c:v>
                </c:pt>
                <c:pt idx="412">
                  <c:v>6.390165333628875E-2</c:v>
                </c:pt>
                <c:pt idx="413">
                  <c:v>5.5512641684630687E-2</c:v>
                </c:pt>
                <c:pt idx="414">
                  <c:v>4.8148292804955611E-2</c:v>
                </c:pt>
                <c:pt idx="415">
                  <c:v>4.1694530688807303E-2</c:v>
                </c:pt>
                <c:pt idx="416">
                  <c:v>3.6048440821276027E-2</c:v>
                </c:pt>
                <c:pt idx="417">
                  <c:v>3.1117383994540972E-2</c:v>
                </c:pt>
                <c:pt idx="418">
                  <c:v>2.6818153465948836E-2</c:v>
                </c:pt>
                <c:pt idx="419">
                  <c:v>2.3076177068675041E-2</c:v>
                </c:pt>
                <c:pt idx="420">
                  <c:v>1.9824765200249492E-2</c:v>
                </c:pt>
                <c:pt idx="421">
                  <c:v>1.7004405012790106E-2</c:v>
                </c:pt>
                <c:pt idx="422">
                  <c:v>1.456210060703389E-2</c:v>
                </c:pt>
                <c:pt idx="423">
                  <c:v>1.2450758585685482E-2</c:v>
                </c:pt>
                <c:pt idx="424">
                  <c:v>1.0628617944945865E-2</c:v>
                </c:pt>
                <c:pt idx="425">
                  <c:v>9.0587229726340618E-3</c:v>
                </c:pt>
                <c:pt idx="426">
                  <c:v>7.7084375705507024E-3</c:v>
                </c:pt>
                <c:pt idx="427">
                  <c:v>6.5489992231327716E-3</c:v>
                </c:pt>
                <c:pt idx="428">
                  <c:v>5.5551106883819576E-3</c:v>
                </c:pt>
                <c:pt idx="429">
                  <c:v>4.7045673848702778E-3</c:v>
                </c:pt>
                <c:pt idx="430">
                  <c:v>3.977918385622327E-3</c:v>
                </c:pt>
                <c:pt idx="431">
                  <c:v>3.3581589007529566E-3</c:v>
                </c:pt>
                <c:pt idx="432">
                  <c:v>2.8304521303656213E-3</c:v>
                </c:pt>
                <c:pt idx="433">
                  <c:v>2.381878394614418E-3</c:v>
                </c:pt>
                <c:pt idx="434">
                  <c:v>2.0012094929741024E-3</c:v>
                </c:pt>
                <c:pt idx="435">
                  <c:v>1.6787063072591765E-3</c:v>
                </c:pt>
                <c:pt idx="436">
                  <c:v>1.4059377385804456E-3</c:v>
                </c:pt>
                <c:pt idx="437">
                  <c:v>1.1756191544899214E-3</c:v>
                </c:pt>
                <c:pt idx="438">
                  <c:v>9.8146861605719104E-4</c:v>
                </c:pt>
                <c:pt idx="439">
                  <c:v>8.1807925324791871E-4</c:v>
                </c:pt>
                <c:pt idx="440">
                  <c:v>6.808062585833437E-4</c:v>
                </c:pt>
                <c:pt idx="441">
                  <c:v>5.656670717912464E-4</c:v>
                </c:pt>
                <c:pt idx="442">
                  <c:v>4.6925343056696125E-4</c:v>
                </c:pt>
                <c:pt idx="443">
                  <c:v>3.886540632842267E-4</c:v>
                </c:pt>
                <c:pt idx="444">
                  <c:v>3.2138689754898484E-4</c:v>
                </c:pt>
                <c:pt idx="445">
                  <c:v>2.6533975303039825E-4</c:v>
                </c:pt>
                <c:pt idx="446">
                  <c:v>2.1871857737864751E-4</c:v>
                </c:pt>
                <c:pt idx="447">
                  <c:v>1.8000236981703427E-4</c:v>
                </c:pt>
                <c:pt idx="448">
                  <c:v>1.4790401781950854E-4</c:v>
                </c:pt>
                <c:pt idx="449">
                  <c:v>1.2133634798435871E-4</c:v>
                </c:pt>
                <c:pt idx="450">
                  <c:v>9.9382762696932647E-5</c:v>
                </c:pt>
                <c:pt idx="451">
                  <c:v>8.1271899436541741E-5</c:v>
                </c:pt>
                <c:pt idx="452">
                  <c:v>6.6355809715620587E-5</c:v>
                </c:pt>
                <c:pt idx="453">
                  <c:v>5.4091209777822528E-5</c:v>
                </c:pt>
                <c:pt idx="454">
                  <c:v>4.4023405495944231E-5</c:v>
                </c:pt>
                <c:pt idx="455">
                  <c:v>3.5772539656687341E-5</c:v>
                </c:pt>
                <c:pt idx="456">
                  <c:v>2.9021851204177997E-5</c:v>
                </c:pt>
                <c:pt idx="457">
                  <c:v>2.35076733317181E-5</c:v>
                </c:pt>
                <c:pt idx="458">
                  <c:v>1.9010930819542852E-5</c:v>
                </c:pt>
                <c:pt idx="459">
                  <c:v>1.5349927000186853E-5</c:v>
                </c:pt>
                <c:pt idx="460">
                  <c:v>1.2374237464300905E-5</c:v>
                </c:pt>
                <c:pt idx="461">
                  <c:v>9.9595513715027465E-6</c:v>
                </c:pt>
                <c:pt idx="462">
                  <c:v>8.0033222640976667E-6</c:v>
                </c:pt>
                <c:pt idx="463">
                  <c:v>6.4211088463403602E-6</c:v>
                </c:pt>
                <c:pt idx="464">
                  <c:v>5.1435025273738714E-6</c:v>
                </c:pt>
                <c:pt idx="465">
                  <c:v>4.1135528542258369E-6</c:v>
                </c:pt>
                <c:pt idx="466">
                  <c:v>3.2846144917344479E-6</c:v>
                </c:pt>
                <c:pt idx="467">
                  <c:v>2.618550331976303E-6</c:v>
                </c:pt>
                <c:pt idx="468">
                  <c:v>2.0842348144210785E-6</c:v>
                </c:pt>
                <c:pt idx="469">
                  <c:v>1.6563097729984445E-6</c:v>
                </c:pt>
                <c:pt idx="470">
                  <c:v>1.3141522453382676E-6</c:v>
                </c:pt>
                <c:pt idx="471">
                  <c:v>1.0410198172355428E-6</c:v>
                </c:pt>
                <c:pt idx="472">
                  <c:v>8.2334435280425638E-7</c:v>
                </c:pt>
                <c:pt idx="473">
                  <c:v>6.5014948631190683E-7</c:v>
                </c:pt>
                <c:pt idx="474">
                  <c:v>5.1257112240746619E-7</c:v>
                </c:pt>
                <c:pt idx="475">
                  <c:v>4.0346349353706416E-7</c:v>
                </c:pt>
                <c:pt idx="476">
                  <c:v>3.1707613301577967E-7</c:v>
                </c:pt>
                <c:pt idx="477">
                  <c:v>2.4878950719738346E-7</c:v>
                </c:pt>
                <c:pt idx="478">
                  <c:v>1.9489906930409615E-7</c:v>
                </c:pt>
                <c:pt idx="479">
                  <c:v>1.5243920290025854E-7</c:v>
                </c:pt>
                <c:pt idx="480">
                  <c:v>1.1903995984050096E-7</c:v>
                </c:pt>
                <c:pt idx="481">
                  <c:v>9.2810705234543316E-8</c:v>
                </c:pt>
                <c:pt idx="482">
                  <c:v>7.2245794644897486E-8</c:v>
                </c:pt>
                <c:pt idx="483">
                  <c:v>5.6148255884735164E-8</c:v>
                </c:pt>
                <c:pt idx="484">
                  <c:v>4.3568154807295375E-8</c:v>
                </c:pt>
                <c:pt idx="485">
                  <c:v>3.3752913185646494E-8</c:v>
                </c:pt>
                <c:pt idx="486">
                  <c:v>2.6107335856243297E-8</c:v>
                </c:pt>
                <c:pt idx="487">
                  <c:v>2.0161509671963712E-8</c:v>
                </c:pt>
                <c:pt idx="488">
                  <c:v>1.554507205249777E-8</c:v>
                </c:pt>
                <c:pt idx="489">
                  <c:v>1.1966623542597028E-8</c:v>
                </c:pt>
                <c:pt idx="490">
                  <c:v>9.1972865336561774E-9</c:v>
                </c:pt>
                <c:pt idx="491">
                  <c:v>7.0575993964555823E-9</c:v>
                </c:pt>
                <c:pt idx="492">
                  <c:v>5.4070886302241582E-9</c:v>
                </c:pt>
                <c:pt idx="493">
                  <c:v>4.1359870661663978E-9</c:v>
                </c:pt>
                <c:pt idx="494">
                  <c:v>3.1586685345652062E-9</c:v>
                </c:pt>
                <c:pt idx="495">
                  <c:v>2.4084527738627296E-9</c:v>
                </c:pt>
                <c:pt idx="496">
                  <c:v>1.8335021102202561E-9</c:v>
                </c:pt>
                <c:pt idx="497">
                  <c:v>1.3935863760671098E-9</c:v>
                </c:pt>
                <c:pt idx="498">
                  <c:v>1.0575369935587983E-9</c:v>
                </c:pt>
                <c:pt idx="499">
                  <c:v>8.0124704936696042E-10</c:v>
                </c:pt>
                <c:pt idx="500">
                  <c:v>6.0610311590821952E-10</c:v>
                </c:pt>
                <c:pt idx="501">
                  <c:v>4.577578373636427E-10</c:v>
                </c:pt>
                <c:pt idx="502">
                  <c:v>3.4517096700480479E-10</c:v>
                </c:pt>
                <c:pt idx="503">
                  <c:v>2.5986149242104091E-10</c:v>
                </c:pt>
                <c:pt idx="504">
                  <c:v>1.9532543311339447E-10</c:v>
                </c:pt>
                <c:pt idx="505">
                  <c:v>1.4658342404955317E-10</c:v>
                </c:pt>
                <c:pt idx="506">
                  <c:v>1.0982978335367947E-10</c:v>
                </c:pt>
                <c:pt idx="507">
                  <c:v>8.2160786924806658E-11</c:v>
                </c:pt>
                <c:pt idx="508">
                  <c:v>6.1364648664677133E-11</c:v>
                </c:pt>
                <c:pt idx="509">
                  <c:v>4.5759483357222546E-11</c:v>
                </c:pt>
                <c:pt idx="510">
                  <c:v>3.4068512467456953E-11</c:v>
                </c:pt>
                <c:pt idx="511">
                  <c:v>2.5324123853966089E-11</c:v>
                </c:pt>
                <c:pt idx="512">
                  <c:v>1.8794245040573443E-11</c:v>
                </c:pt>
                <c:pt idx="513">
                  <c:v>1.39259406353959E-11</c:v>
                </c:pt>
                <c:pt idx="514">
                  <c:v>1.0302281031290555E-11</c:v>
                </c:pt>
                <c:pt idx="515">
                  <c:v>7.609418051168577E-12</c:v>
                </c:pt>
                <c:pt idx="516">
                  <c:v>5.6114964762391328E-12</c:v>
                </c:pt>
                <c:pt idx="517">
                  <c:v>4.1315702666993618E-12</c:v>
                </c:pt>
                <c:pt idx="518">
                  <c:v>3.037111880333909E-12</c:v>
                </c:pt>
                <c:pt idx="519">
                  <c:v>2.2290285778951263E-12</c:v>
                </c:pt>
                <c:pt idx="520">
                  <c:v>1.6333515948953665E-12</c:v>
                </c:pt>
                <c:pt idx="521">
                  <c:v>1.1949587780984149E-12</c:v>
                </c:pt>
                <c:pt idx="522">
                  <c:v>8.7284145667155624E-13</c:v>
                </c:pt>
                <c:pt idx="523">
                  <c:v>6.365419137338946E-13</c:v>
                </c:pt>
                <c:pt idx="524">
                  <c:v>4.6347663384614415E-13</c:v>
                </c:pt>
                <c:pt idx="525">
                  <c:v>3.3692860299538559E-13</c:v>
                </c:pt>
                <c:pt idx="526">
                  <c:v>2.4454405928914432E-13</c:v>
                </c:pt>
                <c:pt idx="527">
                  <c:v>1.7720890875697455E-13</c:v>
                </c:pt>
                <c:pt idx="528">
                  <c:v>1.2821037900953712E-13</c:v>
                </c:pt>
                <c:pt idx="529">
                  <c:v>9.2612586918461006E-14</c:v>
                </c:pt>
                <c:pt idx="530">
                  <c:v>6.679224564672866E-14</c:v>
                </c:pt>
                <c:pt idx="531">
                  <c:v>4.809404149324142E-14</c:v>
                </c:pt>
                <c:pt idx="532">
                  <c:v>3.457527959426579E-14</c:v>
                </c:pt>
                <c:pt idx="533">
                  <c:v>2.4817002604591037E-14</c:v>
                </c:pt>
                <c:pt idx="534">
                  <c:v>1.7784520090135182E-14</c:v>
                </c:pt>
                <c:pt idx="535">
                  <c:v>1.2724600993747231E-14</c:v>
                </c:pt>
                <c:pt idx="536">
                  <c:v>9.0898223224722469E-15</c:v>
                </c:pt>
                <c:pt idx="537">
                  <c:v>6.4829969002067387E-15</c:v>
                </c:pt>
                <c:pt idx="538">
                  <c:v>4.6164212580987395E-15</c:v>
                </c:pt>
                <c:pt idx="539">
                  <c:v>3.2820428667636057E-15</c:v>
                </c:pt>
                <c:pt idx="540">
                  <c:v>2.3296585060621179E-15</c:v>
                </c:pt>
                <c:pt idx="541">
                  <c:v>1.6510091432823918E-15</c:v>
                </c:pt>
                <c:pt idx="542">
                  <c:v>1.1681964734838253E-15</c:v>
                </c:pt>
                <c:pt idx="543">
                  <c:v>8.2526134222534001E-16</c:v>
                </c:pt>
                <c:pt idx="544">
                  <c:v>5.8207146790776145E-16</c:v>
                </c:pt>
                <c:pt idx="545">
                  <c:v>4.0989282816914246E-16</c:v>
                </c:pt>
                <c:pt idx="546">
                  <c:v>2.8818642946087536E-16</c:v>
                </c:pt>
                <c:pt idx="547">
                  <c:v>2.0229536461935923E-16</c:v>
                </c:pt>
                <c:pt idx="548">
                  <c:v>1.4177757221468006E-16</c:v>
                </c:pt>
                <c:pt idx="549">
                  <c:v>9.9206091008770935E-17</c:v>
                </c:pt>
                <c:pt idx="550">
                  <c:v>6.9307197554118186E-17</c:v>
                </c:pt>
                <c:pt idx="551">
                  <c:v>4.8342325457458141E-17</c:v>
                </c:pt>
                <c:pt idx="552">
                  <c:v>3.3665567194580881E-17</c:v>
                </c:pt>
                <c:pt idx="553">
                  <c:v>2.3407419168312554E-17</c:v>
                </c:pt>
                <c:pt idx="554">
                  <c:v>1.6249138012644514E-17</c:v>
                </c:pt>
                <c:pt idx="555">
                  <c:v>1.1262020693304449E-17</c:v>
                </c:pt>
                <c:pt idx="556">
                  <c:v>7.7931226828260363E-18</c:v>
                </c:pt>
                <c:pt idx="557">
                  <c:v>5.3841345431133915E-18</c:v>
                </c:pt>
                <c:pt idx="558">
                  <c:v>3.7138939053145091E-18</c:v>
                </c:pt>
                <c:pt idx="559">
                  <c:v>2.5577157682630886E-18</c:v>
                </c:pt>
                <c:pt idx="560">
                  <c:v>1.7586696434268583E-18</c:v>
                </c:pt>
                <c:pt idx="561">
                  <c:v>1.2073284986418379E-18</c:v>
                </c:pt>
                <c:pt idx="562">
                  <c:v>8.2751492532529217E-19</c:v>
                </c:pt>
                <c:pt idx="563">
                  <c:v>5.6628546886945632E-19</c:v>
                </c:pt>
                <c:pt idx="564">
                  <c:v>3.869048716684679E-19</c:v>
                </c:pt>
                <c:pt idx="565">
                  <c:v>2.6392600089161949E-19</c:v>
                </c:pt>
                <c:pt idx="566">
                  <c:v>1.7975018864871054E-19</c:v>
                </c:pt>
                <c:pt idx="567">
                  <c:v>1.2222659998732238E-19</c:v>
                </c:pt>
                <c:pt idx="568">
                  <c:v>8.29795940326556E-20</c:v>
                </c:pt>
                <c:pt idx="569">
                  <c:v>5.6245279472319061E-20</c:v>
                </c:pt>
                <c:pt idx="570">
                  <c:v>3.8063616656148966E-20</c:v>
                </c:pt>
                <c:pt idx="571">
                  <c:v>2.5718357043051668E-20</c:v>
                </c:pt>
                <c:pt idx="572">
                  <c:v>1.7349445147466471E-20</c:v>
                </c:pt>
                <c:pt idx="573">
                  <c:v>1.1685227111232861E-20</c:v>
                </c:pt>
                <c:pt idx="574">
                  <c:v>7.857744868273065E-21</c:v>
                </c:pt>
                <c:pt idx="575">
                  <c:v>5.2755517582850523E-21</c:v>
                </c:pt>
                <c:pt idx="576">
                  <c:v>3.5362833103518175E-21</c:v>
                </c:pt>
                <c:pt idx="577">
                  <c:v>2.3666575063135617E-21</c:v>
                </c:pt>
                <c:pt idx="578">
                  <c:v>1.5813680980238754E-21</c:v>
                </c:pt>
                <c:pt idx="579">
                  <c:v>1.0549690821503635E-21</c:v>
                </c:pt>
                <c:pt idx="580">
                  <c:v>7.0267692049030891E-22</c:v>
                </c:pt>
                <c:pt idx="581">
                  <c:v>4.6728392933167557E-22</c:v>
                </c:pt>
                <c:pt idx="582">
                  <c:v>3.102524356144559E-22</c:v>
                </c:pt>
                <c:pt idx="583">
                  <c:v>2.0566422461388176E-22</c:v>
                </c:pt>
                <c:pt idx="584">
                  <c:v>1.3611672898688646E-22</c:v>
                </c:pt>
                <c:pt idx="585">
                  <c:v>8.9944260213635599E-23</c:v>
                </c:pt>
                <c:pt idx="586">
                  <c:v>5.9339598390902764E-23</c:v>
                </c:pt>
                <c:pt idx="587">
                  <c:v>3.9086334990970201E-23</c:v>
                </c:pt>
                <c:pt idx="588">
                  <c:v>2.5704815768469156E-23</c:v>
                </c:pt>
                <c:pt idx="589">
                  <c:v>1.6877699095357189E-23</c:v>
                </c:pt>
                <c:pt idx="590">
                  <c:v>1.1064229678824912E-23</c:v>
                </c:pt>
                <c:pt idx="591">
                  <c:v>7.2416632236321814E-24</c:v>
                </c:pt>
                <c:pt idx="592">
                  <c:v>4.7322171354973144E-24</c:v>
                </c:pt>
                <c:pt idx="593">
                  <c:v>3.0874519133520822E-24</c:v>
                </c:pt>
                <c:pt idx="594">
                  <c:v>2.0111522039094874E-24</c:v>
                </c:pt>
                <c:pt idx="595">
                  <c:v>1.3079732880989514E-24</c:v>
                </c:pt>
                <c:pt idx="596">
                  <c:v>8.4930173022080376E-25</c:v>
                </c:pt>
                <c:pt idx="597">
                  <c:v>5.5059763480993713E-25</c:v>
                </c:pt>
                <c:pt idx="598">
                  <c:v>3.5638209182802038E-25</c:v>
                </c:pt>
                <c:pt idx="599">
                  <c:v>2.3030671584983695E-25</c:v>
                </c:pt>
                <c:pt idx="600">
                  <c:v>1.4859579870291831E-25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-23.846810189638916</c:v>
                </c:pt>
                <c:pt idx="1">
                  <c:v>-19.818775122686191</c:v>
                </c:pt>
                <c:pt idx="2">
                  <c:v>-0.79074005573335171</c:v>
                </c:pt>
                <c:pt idx="3">
                  <c:v>8.2372950112193735</c:v>
                </c:pt>
                <c:pt idx="4">
                  <c:v>17.265330078172155</c:v>
                </c:pt>
                <c:pt idx="5">
                  <c:v>-16.706634854875119</c:v>
                </c:pt>
                <c:pt idx="6">
                  <c:v>-3.6785997879223942</c:v>
                </c:pt>
                <c:pt idx="7">
                  <c:v>2.3494352790303878</c:v>
                </c:pt>
                <c:pt idx="8">
                  <c:v>1.377470345983113</c:v>
                </c:pt>
                <c:pt idx="9">
                  <c:v>15.405505412935952</c:v>
                </c:pt>
                <c:pt idx="10">
                  <c:v>-7.5664595201113229</c:v>
                </c:pt>
                <c:pt idx="11">
                  <c:v>-11.538424453159109</c:v>
                </c:pt>
                <c:pt idx="12">
                  <c:v>-15.510389386206384</c:v>
                </c:pt>
                <c:pt idx="13">
                  <c:v>-2.482354319253659</c:v>
                </c:pt>
                <c:pt idx="14">
                  <c:v>-26.454319252300877</c:v>
                </c:pt>
                <c:pt idx="15">
                  <c:v>-0.42628418534815182</c:v>
                </c:pt>
                <c:pt idx="16">
                  <c:v>-11.398249118395313</c:v>
                </c:pt>
                <c:pt idx="17">
                  <c:v>-19.370214051442588</c:v>
                </c:pt>
                <c:pt idx="18">
                  <c:v>-9.3421789844898626</c:v>
                </c:pt>
                <c:pt idx="19">
                  <c:v>15.685856082462919</c:v>
                </c:pt>
                <c:pt idx="20">
                  <c:v>-6.2861088505843554</c:v>
                </c:pt>
                <c:pt idx="21">
                  <c:v>6.7419262163684266</c:v>
                </c:pt>
                <c:pt idx="22">
                  <c:v>-8.2300387166788482</c:v>
                </c:pt>
                <c:pt idx="23">
                  <c:v>-15.202003649726123</c:v>
                </c:pt>
                <c:pt idx="24">
                  <c:v>8.8260314172267158</c:v>
                </c:pt>
                <c:pt idx="25">
                  <c:v>-5.145933515820559</c:v>
                </c:pt>
                <c:pt idx="26">
                  <c:v>-11.117898448867777</c:v>
                </c:pt>
                <c:pt idx="27">
                  <c:v>6.9101366180849482</c:v>
                </c:pt>
                <c:pt idx="28">
                  <c:v>-14.061828314962327</c:v>
                </c:pt>
                <c:pt idx="29">
                  <c:v>-14.033793248009545</c:v>
                </c:pt>
                <c:pt idx="30">
                  <c:v>-18.005758181056819</c:v>
                </c:pt>
                <c:pt idx="31">
                  <c:v>-7.9777231141039806</c:v>
                </c:pt>
                <c:pt idx="32">
                  <c:v>-9.9496880471512554</c:v>
                </c:pt>
                <c:pt idx="33">
                  <c:v>-11.921652980199042</c:v>
                </c:pt>
                <c:pt idx="34">
                  <c:v>2.1063820867536833</c:v>
                </c:pt>
                <c:pt idx="35">
                  <c:v>20.134417153706408</c:v>
                </c:pt>
                <c:pt idx="36">
                  <c:v>-9.8375477793408095</c:v>
                </c:pt>
                <c:pt idx="37">
                  <c:v>17.190487287611916</c:v>
                </c:pt>
                <c:pt idx="38">
                  <c:v>0.21852235456469771</c:v>
                </c:pt>
                <c:pt idx="39">
                  <c:v>-33.75344257848252</c:v>
                </c:pt>
                <c:pt idx="40">
                  <c:v>-30.725407511529795</c:v>
                </c:pt>
                <c:pt idx="41">
                  <c:v>-5.6973724445770131</c:v>
                </c:pt>
                <c:pt idx="42">
                  <c:v>-3.6693373776242879</c:v>
                </c:pt>
                <c:pt idx="43">
                  <c:v>-31.641302310671506</c:v>
                </c:pt>
                <c:pt idx="44">
                  <c:v>-27.613267243718781</c:v>
                </c:pt>
                <c:pt idx="45">
                  <c:v>-12.585232176766056</c:v>
                </c:pt>
                <c:pt idx="46">
                  <c:v>-15.557197109813274</c:v>
                </c:pt>
                <c:pt idx="47">
                  <c:v>-15.529162042860492</c:v>
                </c:pt>
                <c:pt idx="48">
                  <c:v>-20.501126975907709</c:v>
                </c:pt>
                <c:pt idx="49">
                  <c:v>1.5269080910450157</c:v>
                </c:pt>
                <c:pt idx="50">
                  <c:v>-9.4450568420022591</c:v>
                </c:pt>
                <c:pt idx="51">
                  <c:v>3.5829782249505229</c:v>
                </c:pt>
                <c:pt idx="52">
                  <c:v>-14.388986708096752</c:v>
                </c:pt>
                <c:pt idx="53">
                  <c:v>12.63904835885603</c:v>
                </c:pt>
                <c:pt idx="54">
                  <c:v>-21.332916574191188</c:v>
                </c:pt>
                <c:pt idx="55">
                  <c:v>4.6951184927610257</c:v>
                </c:pt>
                <c:pt idx="56">
                  <c:v>-20.276846440286249</c:v>
                </c:pt>
                <c:pt idx="57">
                  <c:v>-4.248811373333524</c:v>
                </c:pt>
                <c:pt idx="58">
                  <c:v>-0.22077630638074197</c:v>
                </c:pt>
                <c:pt idx="59">
                  <c:v>-10.192741239428017</c:v>
                </c:pt>
                <c:pt idx="60">
                  <c:v>-0.16470617247523478</c:v>
                </c:pt>
                <c:pt idx="61">
                  <c:v>-3.1366711055225096</c:v>
                </c:pt>
                <c:pt idx="62">
                  <c:v>-6.1086360385697276</c:v>
                </c:pt>
                <c:pt idx="63">
                  <c:v>4.9193990283830544</c:v>
                </c:pt>
                <c:pt idx="64">
                  <c:v>-12.05256590466422</c:v>
                </c:pt>
                <c:pt idx="65">
                  <c:v>20.975469162288562</c:v>
                </c:pt>
                <c:pt idx="66">
                  <c:v>-4.9964957707587132</c:v>
                </c:pt>
                <c:pt idx="67">
                  <c:v>-5.968460703805988</c:v>
                </c:pt>
                <c:pt idx="68">
                  <c:v>18.059574363146794</c:v>
                </c:pt>
                <c:pt idx="69">
                  <c:v>-50.912390569900481</c:v>
                </c:pt>
                <c:pt idx="70">
                  <c:v>-9.884355502947642</c:v>
                </c:pt>
                <c:pt idx="71">
                  <c:v>15.143679564005083</c:v>
                </c:pt>
                <c:pt idx="72">
                  <c:v>-11.828285369042192</c:v>
                </c:pt>
                <c:pt idx="73">
                  <c:v>6.1997496979105904</c:v>
                </c:pt>
                <c:pt idx="74">
                  <c:v>38.227784764863316</c:v>
                </c:pt>
                <c:pt idx="75">
                  <c:v>1.2558198318160976</c:v>
                </c:pt>
                <c:pt idx="76">
                  <c:v>19.283854898768823</c:v>
                </c:pt>
                <c:pt idx="77">
                  <c:v>10.311889965721093</c:v>
                </c:pt>
                <c:pt idx="78">
                  <c:v>-3.6600749673261816</c:v>
                </c:pt>
                <c:pt idx="79">
                  <c:v>5.3679600996265435</c:v>
                </c:pt>
                <c:pt idx="80">
                  <c:v>-15.604004833420674</c:v>
                </c:pt>
                <c:pt idx="81">
                  <c:v>16.424030233532051</c:v>
                </c:pt>
                <c:pt idx="82">
                  <c:v>21.452065300484833</c:v>
                </c:pt>
                <c:pt idx="83">
                  <c:v>9.4801003674375579</c:v>
                </c:pt>
                <c:pt idx="84">
                  <c:v>10.508135434390283</c:v>
                </c:pt>
                <c:pt idx="85">
                  <c:v>16.536170501343122</c:v>
                </c:pt>
                <c:pt idx="86">
                  <c:v>14.564205568295847</c:v>
                </c:pt>
                <c:pt idx="87">
                  <c:v>-16.407759364751371</c:v>
                </c:pt>
                <c:pt idx="88">
                  <c:v>8.6202757022013543</c:v>
                </c:pt>
                <c:pt idx="89">
                  <c:v>21.648310769154079</c:v>
                </c:pt>
                <c:pt idx="90">
                  <c:v>3.6763458361068615</c:v>
                </c:pt>
                <c:pt idx="91">
                  <c:v>-3.2956190969404133</c:v>
                </c:pt>
                <c:pt idx="92">
                  <c:v>9.7324159700124255</c:v>
                </c:pt>
                <c:pt idx="93">
                  <c:v>-15.239548963034849</c:v>
                </c:pt>
                <c:pt idx="94">
                  <c:v>-21.211513896082124</c:v>
                </c:pt>
                <c:pt idx="95">
                  <c:v>-23.183478829129342</c:v>
                </c:pt>
                <c:pt idx="96">
                  <c:v>24.844556237823383</c:v>
                </c:pt>
                <c:pt idx="97">
                  <c:v>20.872591304776165</c:v>
                </c:pt>
                <c:pt idx="98">
                  <c:v>10.90062637172889</c:v>
                </c:pt>
                <c:pt idx="99">
                  <c:v>0.92866143868110373</c:v>
                </c:pt>
                <c:pt idx="100">
                  <c:v>-12.043303494366114</c:v>
                </c:pt>
                <c:pt idx="101">
                  <c:v>-5.015268427413389</c:v>
                </c:pt>
                <c:pt idx="102">
                  <c:v>-5.9872333604606069</c:v>
                </c:pt>
                <c:pt idx="103">
                  <c:v>-14.959198293507882</c:v>
                </c:pt>
                <c:pt idx="104">
                  <c:v>-20.9311632265551</c:v>
                </c:pt>
                <c:pt idx="105">
                  <c:v>-2.9031281596023755</c:v>
                </c:pt>
                <c:pt idx="106">
                  <c:v>-4.8750930926496503</c:v>
                </c:pt>
                <c:pt idx="107">
                  <c:v>-20.847058025696811</c:v>
                </c:pt>
                <c:pt idx="108">
                  <c:v>-9.8190229587440871</c:v>
                </c:pt>
                <c:pt idx="109">
                  <c:v>-7.7909878917913069</c:v>
                </c:pt>
                <c:pt idx="110">
                  <c:v>-14.762952824838584</c:v>
                </c:pt>
                <c:pt idx="111">
                  <c:v>16.26508224211414</c:v>
                </c:pt>
                <c:pt idx="112">
                  <c:v>-9.7068826909330799</c:v>
                </c:pt>
                <c:pt idx="113">
                  <c:v>-16.67884762398036</c:v>
                </c:pt>
                <c:pt idx="114">
                  <c:v>-19.650812557027525</c:v>
                </c:pt>
                <c:pt idx="115">
                  <c:v>8.3772225099251933</c:v>
                </c:pt>
                <c:pt idx="116">
                  <c:v>-12.59474242312209</c:v>
                </c:pt>
                <c:pt idx="117">
                  <c:v>1.4332926438306781</c:v>
                </c:pt>
                <c:pt idx="118">
                  <c:v>21.461327710783383</c:v>
                </c:pt>
                <c:pt idx="119">
                  <c:v>-10.510637222263858</c:v>
                </c:pt>
                <c:pt idx="120">
                  <c:v>-41.48260215531117</c:v>
                </c:pt>
                <c:pt idx="121">
                  <c:v>-32.454567088359006</c:v>
                </c:pt>
                <c:pt idx="122">
                  <c:v>6.5734679785936558</c:v>
                </c:pt>
                <c:pt idx="123">
                  <c:v>-16.398496954453652</c:v>
                </c:pt>
                <c:pt idx="124">
                  <c:v>25.629538112499002</c:v>
                </c:pt>
                <c:pt idx="125">
                  <c:v>-6.3424268205484413</c:v>
                </c:pt>
                <c:pt idx="126">
                  <c:v>-20.314391753595892</c:v>
                </c:pt>
                <c:pt idx="127">
                  <c:v>-20.286356686643487</c:v>
                </c:pt>
                <c:pt idx="128">
                  <c:v>21.741678380308809</c:v>
                </c:pt>
                <c:pt idx="129">
                  <c:v>6.7697134472610028</c:v>
                </c:pt>
                <c:pt idx="130">
                  <c:v>-28.202251485787013</c:v>
                </c:pt>
                <c:pt idx="131">
                  <c:v>-17.174216418835311</c:v>
                </c:pt>
                <c:pt idx="132">
                  <c:v>-6.1461813518840449</c:v>
                </c:pt>
                <c:pt idx="133">
                  <c:v>-8.1181462849332906</c:v>
                </c:pt>
                <c:pt idx="134">
                  <c:v>-6.0901112179831651</c:v>
                </c:pt>
                <c:pt idx="135">
                  <c:v>21.937923848965983</c:v>
                </c:pt>
                <c:pt idx="136">
                  <c:v>23.965958915913962</c:v>
                </c:pt>
                <c:pt idx="137">
                  <c:v>20.993993982860303</c:v>
                </c:pt>
                <c:pt idx="138">
                  <c:v>-29.977970950195601</c:v>
                </c:pt>
                <c:pt idx="139">
                  <c:v>-13.949935883254357</c:v>
                </c:pt>
                <c:pt idx="140">
                  <c:v>-25.921900816317034</c:v>
                </c:pt>
                <c:pt idx="141">
                  <c:v>-0.89386574938477881</c:v>
                </c:pt>
                <c:pt idx="142">
                  <c:v>-6.8658306824593662</c:v>
                </c:pt>
                <c:pt idx="143">
                  <c:v>-22.837795615543435</c:v>
                </c:pt>
                <c:pt idx="144">
                  <c:v>-21.809760548638831</c:v>
                </c:pt>
                <c:pt idx="145">
                  <c:v>-19.781725481749824</c:v>
                </c:pt>
                <c:pt idx="146">
                  <c:v>-23.75369041488122</c:v>
                </c:pt>
                <c:pt idx="147">
                  <c:v>-2.7256553480396732</c:v>
                </c:pt>
                <c:pt idx="148">
                  <c:v>4.30237971876661</c:v>
                </c:pt>
                <c:pt idx="149">
                  <c:v>1.3304147855266055</c:v>
                </c:pt>
                <c:pt idx="150">
                  <c:v>-34.641550147773806</c:v>
                </c:pt>
                <c:pt idx="151">
                  <c:v>-4.6135150811529648</c:v>
                </c:pt>
                <c:pt idx="152">
                  <c:v>-5.5854800146348085</c:v>
                </c:pt>
                <c:pt idx="153">
                  <c:v>-13.557444948249975</c:v>
                </c:pt>
                <c:pt idx="154">
                  <c:v>33.470590117961542</c:v>
                </c:pt>
                <c:pt idx="155">
                  <c:v>-5.5013748160513858</c:v>
                </c:pt>
                <c:pt idx="156">
                  <c:v>7.5266602496453725</c:v>
                </c:pt>
                <c:pt idx="157">
                  <c:v>21.554695314967045</c:v>
                </c:pt>
                <c:pt idx="158">
                  <c:v>20.582730379805206</c:v>
                </c:pt>
                <c:pt idx="159">
                  <c:v>-4.3892345559791632</c:v>
                </c:pt>
                <c:pt idx="160">
                  <c:v>-18.361199492563429</c:v>
                </c:pt>
                <c:pt idx="161">
                  <c:v>7.6668355698259836</c:v>
                </c:pt>
                <c:pt idx="162">
                  <c:v>10.6948706309008</c:v>
                </c:pt>
                <c:pt idx="163">
                  <c:v>-5.2770943097052241</c:v>
                </c:pt>
                <c:pt idx="164">
                  <c:v>-4.249059252457065</c:v>
                </c:pt>
                <c:pt idx="165">
                  <c:v>-15.221024197944024</c:v>
                </c:pt>
                <c:pt idx="166">
                  <c:v>16.807010853090315</c:v>
                </c:pt>
                <c:pt idx="167">
                  <c:v>-13.16495410029451</c:v>
                </c:pt>
                <c:pt idx="168">
                  <c:v>25.863080940717133</c:v>
                </c:pt>
                <c:pt idx="169">
                  <c:v>-15.108884025365041</c:v>
                </c:pt>
                <c:pt idx="170">
                  <c:v>-33.080849000412059</c:v>
                </c:pt>
                <c:pt idx="171">
                  <c:v>5.9471860132301817</c:v>
                </c:pt>
                <c:pt idx="172">
                  <c:v>-35.024778987373857</c:v>
                </c:pt>
                <c:pt idx="173">
                  <c:v>-0.99674400589147194</c:v>
                </c:pt>
                <c:pt idx="174">
                  <c:v>22.031290953103721</c:v>
                </c:pt>
                <c:pt idx="175">
                  <c:v>-15.94067411608173</c:v>
                </c:pt>
                <c:pt idx="176">
                  <c:v>-25.912639220523754</c:v>
                </c:pt>
                <c:pt idx="177">
                  <c:v>-19.884604369000115</c:v>
                </c:pt>
                <c:pt idx="178">
                  <c:v>4.1434304276187799</c:v>
                </c:pt>
                <c:pt idx="179">
                  <c:v>-20.828534844105494</c:v>
                </c:pt>
                <c:pt idx="180">
                  <c:v>-37.800500200756368</c:v>
                </c:pt>
                <c:pt idx="181">
                  <c:v>19.227534337237142</c:v>
                </c:pt>
                <c:pt idx="182">
                  <c:v>-12.744431255246488</c:v>
                </c:pt>
                <c:pt idx="183">
                  <c:v>10.283602990955213</c:v>
                </c:pt>
                <c:pt idx="184">
                  <c:v>12.311637038054638</c:v>
                </c:pt>
                <c:pt idx="185">
                  <c:v>-36.660329160169368</c:v>
                </c:pt>
                <c:pt idx="186">
                  <c:v>-5.6322956601542415</c:v>
                </c:pt>
                <c:pt idx="187">
                  <c:v>4.3957374693107516</c:v>
                </c:pt>
                <c:pt idx="188">
                  <c:v>1.4237701445325646</c:v>
                </c:pt>
                <c:pt idx="189">
                  <c:v>18.451802263863385</c:v>
                </c:pt>
                <c:pt idx="190">
                  <c:v>-5.5201662959275728</c:v>
                </c:pt>
                <c:pt idx="191">
                  <c:v>3.5078643160296612</c:v>
                </c:pt>
                <c:pt idx="192">
                  <c:v>-10.464106080412423</c:v>
                </c:pt>
                <c:pt idx="193">
                  <c:v>-22.436077702479349</c:v>
                </c:pt>
                <c:pt idx="194">
                  <c:v>-2.4080508116330632</c:v>
                </c:pt>
                <c:pt idx="195">
                  <c:v>-38.380025722011688</c:v>
                </c:pt>
                <c:pt idx="196">
                  <c:v>6.6479971896416288</c:v>
                </c:pt>
                <c:pt idx="197">
                  <c:v>4.6760174723232018</c:v>
                </c:pt>
                <c:pt idx="198">
                  <c:v>-8.2959654128862343</c:v>
                </c:pt>
                <c:pt idx="199">
                  <c:v>-5.2679521087833887</c:v>
                </c:pt>
                <c:pt idx="200">
                  <c:v>-12.239943380661497</c:v>
                </c:pt>
                <c:pt idx="201">
                  <c:v>-14.211940137982571</c:v>
                </c:pt>
                <c:pt idx="202">
                  <c:v>-32.183943459546867</c:v>
                </c:pt>
                <c:pt idx="203">
                  <c:v>12.84404537733826</c:v>
                </c:pt>
                <c:pt idx="204">
                  <c:v>-1.1279751368684152</c:v>
                </c:pt>
                <c:pt idx="205">
                  <c:v>-17.100006782853342</c:v>
                </c:pt>
                <c:pt idx="206">
                  <c:v>16.927948342760487</c:v>
                </c:pt>
                <c:pt idx="207">
                  <c:v>-4.4112224027303373E-2</c:v>
                </c:pt>
                <c:pt idx="208">
                  <c:v>-18.016191373539073</c:v>
                </c:pt>
                <c:pt idx="209">
                  <c:v>-22.988292489802582</c:v>
                </c:pt>
                <c:pt idx="210">
                  <c:v>3.9580472600564631E-2</c:v>
                </c:pt>
                <c:pt idx="211">
                  <c:v>-21.932577098906865</c:v>
                </c:pt>
                <c:pt idx="212">
                  <c:v>47.095229425857369</c:v>
                </c:pt>
                <c:pt idx="213">
                  <c:v>-24.877006192541131</c:v>
                </c:pt>
                <c:pt idx="214">
                  <c:v>-10.849291190079722</c:v>
                </c:pt>
                <c:pt idx="215">
                  <c:v>12.178366057718277</c:v>
                </c:pt>
                <c:pt idx="216">
                  <c:v>-8.7940441249226105</c:v>
                </c:pt>
                <c:pt idx="217">
                  <c:v>-3.7665328941657883</c:v>
                </c:pt>
                <c:pt idx="218">
                  <c:v>15.260886912052598</c:v>
                </c:pt>
                <c:pt idx="219">
                  <c:v>-27.711799450515613</c:v>
                </c:pt>
                <c:pt idx="220">
                  <c:v>-6.6846088821080789</c:v>
                </c:pt>
                <c:pt idx="221">
                  <c:v>-8.6575607158112184</c:v>
                </c:pt>
                <c:pt idx="222">
                  <c:v>-9.6306770236947266</c:v>
                </c:pt>
                <c:pt idx="223">
                  <c:v>-3.603982954337448</c:v>
                </c:pt>
                <c:pt idx="224">
                  <c:v>-12.577507103864143</c:v>
                </c:pt>
                <c:pt idx="225">
                  <c:v>-18.551281922584849</c:v>
                </c:pt>
                <c:pt idx="226">
                  <c:v>-27.525344159265355</c:v>
                </c:pt>
                <c:pt idx="227">
                  <c:v>17.500264655040247</c:v>
                </c:pt>
                <c:pt idx="228">
                  <c:v>4.5254976818099575</c:v>
                </c:pt>
                <c:pt idx="229">
                  <c:v>24.550302206934948</c:v>
                </c:pt>
                <c:pt idx="230">
                  <c:v>-19.425380971683406</c:v>
                </c:pt>
                <c:pt idx="231">
                  <c:v>-13.401618201857167</c:v>
                </c:pt>
                <c:pt idx="232">
                  <c:v>-10.378483680817217</c:v>
                </c:pt>
                <c:pt idx="233">
                  <c:v>6.6439397948736989</c:v>
                </c:pt>
                <c:pt idx="234">
                  <c:v>5.6655600335073784</c:v>
                </c:pt>
                <c:pt idx="235">
                  <c:v>10.686274607405036</c:v>
                </c:pt>
                <c:pt idx="236">
                  <c:v>-26.294030031340483</c:v>
                </c:pt>
                <c:pt idx="237">
                  <c:v>-10.275479476217031</c:v>
                </c:pt>
                <c:pt idx="238">
                  <c:v>26.74178767045283</c:v>
                </c:pt>
                <c:pt idx="239">
                  <c:v>-7.2423811995178813</c:v>
                </c:pt>
                <c:pt idx="240">
                  <c:v>9.7718462741660783</c:v>
                </c:pt>
                <c:pt idx="241">
                  <c:v>24.784286372260841</c:v>
                </c:pt>
                <c:pt idx="242">
                  <c:v>4.7947382330320272</c:v>
                </c:pt>
                <c:pt idx="243">
                  <c:v>-9.1970172169336752</c:v>
                </c:pt>
                <c:pt idx="244">
                  <c:v>1.8087816718536165</c:v>
                </c:pt>
                <c:pt idx="245">
                  <c:v>-23.188123778485501</c:v>
                </c:pt>
                <c:pt idx="246">
                  <c:v>-20.188013595547329</c:v>
                </c:pt>
                <c:pt idx="247">
                  <c:v>14.808809863134559</c:v>
                </c:pt>
                <c:pt idx="248">
                  <c:v>9.8020209876274365</c:v>
                </c:pt>
                <c:pt idx="249">
                  <c:v>-22.208729932066245</c:v>
                </c:pt>
                <c:pt idx="250">
                  <c:v>5.7761825395241218</c:v>
                </c:pt>
                <c:pt idx="251">
                  <c:v>-27.243641658234981</c:v>
                </c:pt>
                <c:pt idx="252">
                  <c:v>-0.26862858986559329</c:v>
                </c:pt>
                <c:pt idx="253">
                  <c:v>12.700769324184309</c:v>
                </c:pt>
                <c:pt idx="254">
                  <c:v>-8.3359268658895331</c:v>
                </c:pt>
                <c:pt idx="255">
                  <c:v>4.6207773895099411</c:v>
                </c:pt>
                <c:pt idx="256">
                  <c:v>18.570350394365747</c:v>
                </c:pt>
                <c:pt idx="257">
                  <c:v>20.512234712529985</c:v>
                </c:pt>
                <c:pt idx="258">
                  <c:v>-22.554152052125595</c:v>
                </c:pt>
                <c:pt idx="259">
                  <c:v>-5.6294161771373474</c:v>
                </c:pt>
                <c:pt idx="260">
                  <c:v>2.2858135785008269</c:v>
                </c:pt>
                <c:pt idx="261">
                  <c:v>-5.8091122825591448</c:v>
                </c:pt>
                <c:pt idx="262">
                  <c:v>5.0851381103965192</c:v>
                </c:pt>
                <c:pt idx="263">
                  <c:v>-17.032119516029518</c:v>
                </c:pt>
                <c:pt idx="264">
                  <c:v>-1.1615826945230365</c:v>
                </c:pt>
                <c:pt idx="265">
                  <c:v>15.696041077332234</c:v>
                </c:pt>
                <c:pt idx="266">
                  <c:v>-3.4599619498809875</c:v>
                </c:pt>
                <c:pt idx="267">
                  <c:v>-6.6303076405368877</c:v>
                </c:pt>
                <c:pt idx="268">
                  <c:v>-0.81570941256731988</c:v>
                </c:pt>
                <c:pt idx="269">
                  <c:v>-20.016873255693287</c:v>
                </c:pt>
                <c:pt idx="270">
                  <c:v>9.7655076612447083</c:v>
                </c:pt>
                <c:pt idx="271">
                  <c:v>-9.4692412212662838</c:v>
                </c:pt>
                <c:pt idx="272">
                  <c:v>5.2782303096671459</c:v>
                </c:pt>
                <c:pt idx="273">
                  <c:v>2.0073037496243806</c:v>
                </c:pt>
                <c:pt idx="274">
                  <c:v>7.7173987004532201</c:v>
                </c:pt>
                <c:pt idx="275">
                  <c:v>-24.592020033381054</c:v>
                </c:pt>
                <c:pt idx="276">
                  <c:v>7.8564877121942267E-2</c:v>
                </c:pt>
                <c:pt idx="277">
                  <c:v>-17.271269220713819</c:v>
                </c:pt>
                <c:pt idx="278">
                  <c:v>17.358122644098099</c:v>
                </c:pt>
                <c:pt idx="279">
                  <c:v>10.966460716805457</c:v>
                </c:pt>
                <c:pt idx="280">
                  <c:v>2.5535481405645468</c:v>
                </c:pt>
                <c:pt idx="281">
                  <c:v>-8.8807215242891857</c:v>
                </c:pt>
                <c:pt idx="282">
                  <c:v>-11.336356967501064</c:v>
                </c:pt>
                <c:pt idx="283">
                  <c:v>2.1867379312664648</c:v>
                </c:pt>
                <c:pt idx="284">
                  <c:v>4.6887708008428568</c:v>
                </c:pt>
                <c:pt idx="285">
                  <c:v>-25.829932976125512</c:v>
                </c:pt>
                <c:pt idx="286">
                  <c:v>-28.368924563324519</c:v>
                </c:pt>
                <c:pt idx="287">
                  <c:v>1.0723733911903164</c:v>
                </c:pt>
                <c:pt idx="288">
                  <c:v>13.494671087969191</c:v>
                </c:pt>
                <c:pt idx="289">
                  <c:v>-4.1011849084556307</c:v>
                </c:pt>
                <c:pt idx="290">
                  <c:v>9.285790943440313</c:v>
                </c:pt>
                <c:pt idx="291">
                  <c:v>9.6567247932883618</c:v>
                </c:pt>
                <c:pt idx="292">
                  <c:v>-26.987116025013584</c:v>
                </c:pt>
                <c:pt idx="293">
                  <c:v>-19.644323537206084</c:v>
                </c:pt>
                <c:pt idx="294">
                  <c:v>16.686649151375491</c:v>
                </c:pt>
                <c:pt idx="295">
                  <c:v>14.007484914205664</c:v>
                </c:pt>
                <c:pt idx="296">
                  <c:v>-17.680001593651738</c:v>
                </c:pt>
                <c:pt idx="297">
                  <c:v>7.6261305901358618</c:v>
                </c:pt>
                <c:pt idx="298">
                  <c:v>0.92794197576076343</c:v>
                </c:pt>
                <c:pt idx="299">
                  <c:v>-9.7723954167734561</c:v>
                </c:pt>
                <c:pt idx="300">
                  <c:v>18.527392646518742</c:v>
                </c:pt>
                <c:pt idx="301">
                  <c:v>16.829672096500015</c:v>
                </c:pt>
                <c:pt idx="302">
                  <c:v>-27.863111125873445</c:v>
                </c:pt>
                <c:pt idx="303">
                  <c:v>11.451556141094294</c:v>
                </c:pt>
                <c:pt idx="304">
                  <c:v>19.776240470020312</c:v>
                </c:pt>
                <c:pt idx="305">
                  <c:v>14.113547110962699</c:v>
                </c:pt>
                <c:pt idx="306">
                  <c:v>47.46610444491958</c:v>
                </c:pt>
                <c:pt idx="307">
                  <c:v>-7.1634522521056461</c:v>
                </c:pt>
                <c:pt idx="308">
                  <c:v>19.22750240094819</c:v>
                </c:pt>
                <c:pt idx="309">
                  <c:v>11.641566691984075</c:v>
                </c:pt>
                <c:pt idx="310">
                  <c:v>17.081294363925903</c:v>
                </c:pt>
                <c:pt idx="311">
                  <c:v>-13.450822928999298</c:v>
                </c:pt>
                <c:pt idx="312">
                  <c:v>-17.952373089959192</c:v>
                </c:pt>
                <c:pt idx="313">
                  <c:v>-21.421040803044125</c:v>
                </c:pt>
                <c:pt idx="314">
                  <c:v>16.145375659533823</c:v>
                </c:pt>
                <c:pt idx="315">
                  <c:v>-1.2510517832966102</c:v>
                </c:pt>
                <c:pt idx="316">
                  <c:v>48.391603511048089</c:v>
                </c:pt>
                <c:pt idx="317">
                  <c:v>-4.9248916441283122</c:v>
                </c:pt>
                <c:pt idx="318">
                  <c:v>-37.19894374951096</c:v>
                </c:pt>
                <c:pt idx="319">
                  <c:v>-11.429144892362455</c:v>
                </c:pt>
                <c:pt idx="320">
                  <c:v>-1.6142836747876608</c:v>
                </c:pt>
                <c:pt idx="321">
                  <c:v>-27.753354678957198</c:v>
                </c:pt>
                <c:pt idx="322">
                  <c:v>-18.845566365895987</c:v>
                </c:pt>
                <c:pt idx="323">
                  <c:v>24.109652679055429</c:v>
                </c:pt>
                <c:pt idx="324">
                  <c:v>7.1126492230292548</c:v>
                </c:pt>
                <c:pt idx="325">
                  <c:v>-10.836457365222611</c:v>
                </c:pt>
                <c:pt idx="326">
                  <c:v>-5.7377760632915162</c:v>
                </c:pt>
                <c:pt idx="327">
                  <c:v>-25.591643329648999</c:v>
                </c:pt>
                <c:pt idx="328">
                  <c:v>0.60137956562179795</c:v>
                </c:pt>
                <c:pt idx="329">
                  <c:v>-26.159489015724244</c:v>
                </c:pt>
                <c:pt idx="330">
                  <c:v>-5.875244911697429</c:v>
                </c:pt>
                <c:pt idx="331">
                  <c:v>7.4529096651713544</c:v>
                </c:pt>
                <c:pt idx="332">
                  <c:v>-4.1764244761262823</c:v>
                </c:pt>
                <c:pt idx="333">
                  <c:v>-1.7648326409776161</c:v>
                </c:pt>
                <c:pt idx="334">
                  <c:v>11.685925965005428</c:v>
                </c:pt>
                <c:pt idx="335">
                  <c:v>26.17393166854443</c:v>
                </c:pt>
                <c:pt idx="336">
                  <c:v>1.6971188362606391</c:v>
                </c:pt>
                <c:pt idx="337">
                  <c:v>-15.746708696029827</c:v>
                </c:pt>
                <c:pt idx="338">
                  <c:v>2.8401385667122732</c:v>
                </c:pt>
                <c:pt idx="339">
                  <c:v>-12.544747437076065</c:v>
                </c:pt>
                <c:pt idx="340">
                  <c:v>10.09614488272862</c:v>
                </c:pt>
                <c:pt idx="341">
                  <c:v>-22.239735770827846</c:v>
                </c:pt>
                <c:pt idx="342">
                  <c:v>-7.5549860377701599</c:v>
                </c:pt>
                <c:pt idx="343">
                  <c:v>-10.852230441693234</c:v>
                </c:pt>
                <c:pt idx="344">
                  <c:v>39.865895823462552</c:v>
                </c:pt>
                <c:pt idx="345">
                  <c:v>4.5967637051835268</c:v>
                </c:pt>
                <c:pt idx="346">
                  <c:v>-6.6622334434267891</c:v>
                </c:pt>
                <c:pt idx="347">
                  <c:v>-5.913664282981749</c:v>
                </c:pt>
                <c:pt idx="348">
                  <c:v>-3.1600447147866078</c:v>
                </c:pt>
                <c:pt idx="349">
                  <c:v>11.596175973235955</c:v>
                </c:pt>
                <c:pt idx="350">
                  <c:v>29.352627944272072</c:v>
                </c:pt>
                <c:pt idx="351">
                  <c:v>26.10703255118225</c:v>
                </c:pt>
                <c:pt idx="352">
                  <c:v>15.857212908112935</c:v>
                </c:pt>
                <c:pt idx="353">
                  <c:v>-1.398896757193361</c:v>
                </c:pt>
                <c:pt idx="354">
                  <c:v>-3.6632430074392932</c:v>
                </c:pt>
                <c:pt idx="355">
                  <c:v>28.062353622064112</c:v>
                </c:pt>
                <c:pt idx="356">
                  <c:v>-19.223795843820227</c:v>
                </c:pt>
                <c:pt idx="357">
                  <c:v>-13.523244565049001</c:v>
                </c:pt>
                <c:pt idx="358">
                  <c:v>-1.8374068882723122</c:v>
                </c:pt>
                <c:pt idx="359">
                  <c:v>-2.1675565721567072</c:v>
                </c:pt>
                <c:pt idx="360">
                  <c:v>13.485173808930488</c:v>
                </c:pt>
                <c:pt idx="361">
                  <c:v>3.1197923384156123</c:v>
                </c:pt>
                <c:pt idx="362">
                  <c:v>-8.264553827091472</c:v>
                </c:pt>
                <c:pt idx="363">
                  <c:v>-9.6685810277887043</c:v>
                </c:pt>
                <c:pt idx="364">
                  <c:v>-6.0928725767346723</c:v>
                </c:pt>
                <c:pt idx="365">
                  <c:v>-28.537883057555209</c:v>
                </c:pt>
                <c:pt idx="366">
                  <c:v>-5.0039433551390236</c:v>
                </c:pt>
                <c:pt idx="367">
                  <c:v>9.508733671548125</c:v>
                </c:pt>
                <c:pt idx="368">
                  <c:v>4.0000469669662939</c:v>
                </c:pt>
                <c:pt idx="369">
                  <c:v>-39.529999400779232</c:v>
                </c:pt>
                <c:pt idx="370">
                  <c:v>-2.0813032855754958</c:v>
                </c:pt>
                <c:pt idx="371">
                  <c:v>21.346328214463153</c:v>
                </c:pt>
                <c:pt idx="372">
                  <c:v>8.7531712444048715</c:v>
                </c:pt>
                <c:pt idx="373">
                  <c:v>-8.8604224281140347</c:v>
                </c:pt>
                <c:pt idx="374">
                  <c:v>32.5059669361302</c:v>
                </c:pt>
                <c:pt idx="375">
                  <c:v>17.852819439045494</c:v>
                </c:pt>
                <c:pt idx="376">
                  <c:v>-8.8193319549726272</c:v>
                </c:pt>
                <c:pt idx="377">
                  <c:v>5.490091249976734</c:v>
                </c:pt>
                <c:pt idx="378">
                  <c:v>-7.2182940263903976</c:v>
                </c:pt>
                <c:pt idx="379">
                  <c:v>-6.9438392774783528</c:v>
                </c:pt>
                <c:pt idx="380">
                  <c:v>-17.685870935143736</c:v>
                </c:pt>
                <c:pt idx="381">
                  <c:v>5.5563034507708142</c:v>
                </c:pt>
                <c:pt idx="382">
                  <c:v>18.783389406423602</c:v>
                </c:pt>
                <c:pt idx="383">
                  <c:v>-7.0038998770901415</c:v>
                </c:pt>
                <c:pt idx="384">
                  <c:v>-12.804848544466228</c:v>
                </c:pt>
                <c:pt idx="385">
                  <c:v>-5.6187426568637289</c:v>
                </c:pt>
                <c:pt idx="386">
                  <c:v>-7.4448743481203739</c:v>
                </c:pt>
                <c:pt idx="387">
                  <c:v>-8.2825455570548474</c:v>
                </c:pt>
                <c:pt idx="388">
                  <c:v>-14.131071340740478</c:v>
                </c:pt>
                <c:pt idx="389">
                  <c:v>1.0217222268036341E-2</c:v>
                </c:pt>
                <c:pt idx="390">
                  <c:v>-24.858029473651861</c:v>
                </c:pt>
                <c:pt idx="391">
                  <c:v>4.2648183153996087</c:v>
                </c:pt>
                <c:pt idx="392">
                  <c:v>-3.6206320763762365</c:v>
                </c:pt>
                <c:pt idx="393">
                  <c:v>27.486202860407918</c:v>
                </c:pt>
                <c:pt idx="394">
                  <c:v>-9.4141182823895715</c:v>
                </c:pt>
                <c:pt idx="395">
                  <c:v>-16.321062623666414</c:v>
                </c:pt>
                <c:pt idx="396">
                  <c:v>6.7658764894555192</c:v>
                </c:pt>
                <c:pt idx="397">
                  <c:v>21.847179215766257</c:v>
                </c:pt>
                <c:pt idx="398">
                  <c:v>27.923299181436075</c:v>
                </c:pt>
                <c:pt idx="399">
                  <c:v>4.9946636447532748</c:v>
                </c:pt>
                <c:pt idx="400">
                  <c:v>-30.938326159466904</c:v>
                </c:pt>
                <c:pt idx="401">
                  <c:v>-6.8752945187064203</c:v>
                </c:pt>
                <c:pt idx="402">
                  <c:v>-8.8158906068008083</c:v>
                </c:pt>
                <c:pt idx="403">
                  <c:v>40.240212265823963</c:v>
                </c:pt>
                <c:pt idx="404">
                  <c:v>-32.706682504016733</c:v>
                </c:pt>
                <c:pt idx="405">
                  <c:v>-7.6562938928288604</c:v>
                </c:pt>
                <c:pt idx="406">
                  <c:v>9.3916377274999672</c:v>
                </c:pt>
                <c:pt idx="407">
                  <c:v>9.4373516104495323</c:v>
                </c:pt>
                <c:pt idx="408">
                  <c:v>2.4810676841590102</c:v>
                </c:pt>
                <c:pt idx="409">
                  <c:v>-1.4770123835920324</c:v>
                </c:pt>
                <c:pt idx="410">
                  <c:v>-14.436704116135587</c:v>
                </c:pt>
                <c:pt idx="411">
                  <c:v>22.602160835517257</c:v>
                </c:pt>
                <c:pt idx="412">
                  <c:v>37.639735741549501</c:v>
                </c:pt>
                <c:pt idx="413">
                  <c:v>14.676159820153883</c:v>
                </c:pt>
                <c:pt idx="414">
                  <c:v>-16.288440764013718</c:v>
                </c:pt>
                <c:pt idx="415">
                  <c:v>-1.2539519349447863</c:v>
                </c:pt>
                <c:pt idx="416">
                  <c:v>-15.220270778124529</c:v>
                </c:pt>
                <c:pt idx="417">
                  <c:v>8.8126953456550439</c:v>
                </c:pt>
                <c:pt idx="418">
                  <c:v>-30.15497035686364</c:v>
                </c:pt>
                <c:pt idx="419">
                  <c:v>-7.1231933135136396</c:v>
                </c:pt>
                <c:pt idx="420">
                  <c:v>23.908093165307569</c:v>
                </c:pt>
                <c:pt idx="421">
                  <c:v>-12.061051407552247</c:v>
                </c:pt>
                <c:pt idx="422">
                  <c:v>-12.030574036193709</c:v>
                </c:pt>
                <c:pt idx="423">
                  <c:v>15.999572372780364</c:v>
                </c:pt>
                <c:pt idx="424">
                  <c:v>42.029429580373829</c:v>
                </c:pt>
                <c:pt idx="425">
                  <c:v>25.059034542298981</c:v>
                </c:pt>
                <c:pt idx="426">
                  <c:v>8.8419894653788217E-2</c:v>
                </c:pt>
                <c:pt idx="427">
                  <c:v>12.117614399953988</c:v>
                </c:pt>
                <c:pt idx="428">
                  <c:v>8.1466433554414639</c:v>
                </c:pt>
                <c:pt idx="429">
                  <c:v>9.1755289656971897</c:v>
                </c:pt>
                <c:pt idx="430">
                  <c:v>1.2042906816491625</c:v>
                </c:pt>
                <c:pt idx="431">
                  <c:v>7.2329455080867575</c:v>
                </c:pt>
                <c:pt idx="432">
                  <c:v>-15.738491718190017</c:v>
                </c:pt>
                <c:pt idx="433">
                  <c:v>0.28999192249845968</c:v>
                </c:pt>
                <c:pt idx="434">
                  <c:v>-16.681592341647118</c:v>
                </c:pt>
                <c:pt idx="435">
                  <c:v>44.346765228491321</c:v>
                </c:pt>
                <c:pt idx="436">
                  <c:v>11.375073064012726</c:v>
                </c:pt>
                <c:pt idx="437">
                  <c:v>-2.5966615504504014</c:v>
                </c:pt>
                <c:pt idx="438">
                  <c:v>35.43156766704076</c:v>
                </c:pt>
                <c:pt idx="439">
                  <c:v>-17.540233876643594</c:v>
                </c:pt>
                <c:pt idx="440">
                  <c:v>-10.512061536696205</c:v>
                </c:pt>
                <c:pt idx="441">
                  <c:v>-4.4839113305566887</c:v>
                </c:pt>
                <c:pt idx="442">
                  <c:v>17.544220150037319</c:v>
                </c:pt>
                <c:pt idx="443">
                  <c:v>0.57233581635732578</c:v>
                </c:pt>
                <c:pt idx="444">
                  <c:v>3.6004381504758429</c:v>
                </c:pt>
                <c:pt idx="445">
                  <c:v>13.628529264573087</c:v>
                </c:pt>
                <c:pt idx="446">
                  <c:v>14.656610952701463</c:v>
                </c:pt>
                <c:pt idx="447">
                  <c:v>13.684684735861865</c:v>
                </c:pt>
                <c:pt idx="448">
                  <c:v>-23.287248098833413</c:v>
                </c:pt>
                <c:pt idx="449">
                  <c:v>19.740813535789204</c:v>
                </c:pt>
                <c:pt idx="450">
                  <c:v>-33.231129443672785</c:v>
                </c:pt>
                <c:pt idx="451">
                  <c:v>-3.2030762658573093</c:v>
                </c:pt>
                <c:pt idx="452">
                  <c:v>0.82497371718513679</c:v>
                </c:pt>
                <c:pt idx="453">
                  <c:v>3.8530210487377996</c:v>
                </c:pt>
                <c:pt idx="454">
                  <c:v>30.881066183494863</c:v>
                </c:pt>
                <c:pt idx="455">
                  <c:v>-8.0908904986865142</c:v>
                </c:pt>
                <c:pt idx="456">
                  <c:v>-5.0628486810452804</c:v>
                </c:pt>
                <c:pt idx="457">
                  <c:v>43.965191900085316</c:v>
                </c:pt>
                <c:pt idx="458">
                  <c:v>8.993231463780555</c:v>
                </c:pt>
                <c:pt idx="459">
                  <c:v>-5.9787298082628446</c:v>
                </c:pt>
                <c:pt idx="460">
                  <c:v>19.049308234379417</c:v>
                </c:pt>
                <c:pt idx="461">
                  <c:v>11.077345716018291</c:v>
                </c:pt>
                <c:pt idx="462">
                  <c:v>-20.894617260799819</c:v>
                </c:pt>
                <c:pt idx="463">
                  <c:v>1.1334193883663239</c:v>
                </c:pt>
                <c:pt idx="464">
                  <c:v>-26.838544267074575</c:v>
                </c:pt>
                <c:pt idx="465">
                  <c:v>3.1894918298278232</c:v>
                </c:pt>
                <c:pt idx="466">
                  <c:v>-19.782472274281034</c:v>
                </c:pt>
                <c:pt idx="467">
                  <c:v>-18.754436541264148</c:v>
                </c:pt>
                <c:pt idx="468">
                  <c:v>-0.72640093999590449</c:v>
                </c:pt>
                <c:pt idx="469">
                  <c:v>12.301634554881918</c:v>
                </c:pt>
                <c:pt idx="470">
                  <c:v>-4.6703300360077717</c:v>
                </c:pt>
                <c:pt idx="471">
                  <c:v>-6.6422946959225611</c:v>
                </c:pt>
                <c:pt idx="472">
                  <c:v>4.3857405887056284</c:v>
                </c:pt>
                <c:pt idx="473">
                  <c:v>-15.586224171147292</c:v>
                </c:pt>
                <c:pt idx="474">
                  <c:v>-6.5581889666162025</c:v>
                </c:pt>
                <c:pt idx="475">
                  <c:v>-17.530153790555847</c:v>
                </c:pt>
                <c:pt idx="476">
                  <c:v>-1.5021186372157058</c:v>
                </c:pt>
                <c:pt idx="477">
                  <c:v>-3.474083501976355</c:v>
                </c:pt>
                <c:pt idx="478">
                  <c:v>9.5539516188669218</c:v>
                </c:pt>
                <c:pt idx="479">
                  <c:v>5.5819867282795137</c:v>
                </c:pt>
                <c:pt idx="480">
                  <c:v>6.6100218286314814</c:v>
                </c:pt>
                <c:pt idx="481">
                  <c:v>21.638056921813519</c:v>
                </c:pt>
                <c:pt idx="482">
                  <c:v>-1.333907990668846</c:v>
                </c:pt>
                <c:pt idx="483">
                  <c:v>12.694127092381475</c:v>
                </c:pt>
                <c:pt idx="484">
                  <c:v>1.722162171914301</c:v>
                </c:pt>
                <c:pt idx="485">
                  <c:v>-2.2498027513176755</c:v>
                </c:pt>
                <c:pt idx="486">
                  <c:v>12.778232323280683</c:v>
                </c:pt>
                <c:pt idx="487">
                  <c:v>20.806267396179237</c:v>
                </c:pt>
                <c:pt idx="488">
                  <c:v>13.834302467748454</c:v>
                </c:pt>
                <c:pt idx="489">
                  <c:v>-12.137662461720371</c:v>
                </c:pt>
                <c:pt idx="490">
                  <c:v>22.890372608001691</c:v>
                </c:pt>
                <c:pt idx="491">
                  <c:v>-7.0815923229058404</c:v>
                </c:pt>
                <c:pt idx="492">
                  <c:v>-10.053557254302603</c:v>
                </c:pt>
                <c:pt idx="493">
                  <c:v>-18.025522186078664</c:v>
                </c:pt>
                <c:pt idx="494">
                  <c:v>-9.9974871181486193</c:v>
                </c:pt>
                <c:pt idx="495">
                  <c:v>1.0305479495538095</c:v>
                </c:pt>
                <c:pt idx="496">
                  <c:v>-5.9414169829185148</c:v>
                </c:pt>
                <c:pt idx="497">
                  <c:v>8.6618084474126208E-2</c:v>
                </c:pt>
                <c:pt idx="498">
                  <c:v>-13.885346848237042</c:v>
                </c:pt>
                <c:pt idx="499">
                  <c:v>-13.857311781028027</c:v>
                </c:pt>
                <c:pt idx="500">
                  <c:v>20.170723286119955</c:v>
                </c:pt>
                <c:pt idx="501">
                  <c:v>9.1987583532210255</c:v>
                </c:pt>
                <c:pt idx="502">
                  <c:v>-14.773206579713662</c:v>
                </c:pt>
                <c:pt idx="503">
                  <c:v>13.25482848732443</c:v>
                </c:pt>
                <c:pt idx="504">
                  <c:v>32.282863554341688</c:v>
                </c:pt>
                <c:pt idx="505">
                  <c:v>26.310898621343213</c:v>
                </c:pt>
                <c:pt idx="506">
                  <c:v>-9.661066311667307</c:v>
                </c:pt>
                <c:pt idx="507">
                  <c:v>-9.6330312446869115</c:v>
                </c:pt>
                <c:pt idx="508">
                  <c:v>31.395003822286721</c:v>
                </c:pt>
                <c:pt idx="509">
                  <c:v>-0.57696111074494694</c:v>
                </c:pt>
                <c:pt idx="510">
                  <c:v>9.4510739562195258</c:v>
                </c:pt>
                <c:pt idx="511">
                  <c:v>-11.520890976819004</c:v>
                </c:pt>
                <c:pt idx="512">
                  <c:v>-15.492855909859749</c:v>
                </c:pt>
                <c:pt idx="513">
                  <c:v>-22.4648208429021</c:v>
                </c:pt>
                <c:pt idx="514">
                  <c:v>-3.4367857759457503</c:v>
                </c:pt>
                <c:pt idx="515">
                  <c:v>17.591249291009781</c:v>
                </c:pt>
                <c:pt idx="516">
                  <c:v>5.6192843579645047</c:v>
                </c:pt>
                <c:pt idx="517">
                  <c:v>-7.3526805750818021</c:v>
                </c:pt>
                <c:pt idx="518">
                  <c:v>-15.324645508127983</c:v>
                </c:pt>
                <c:pt idx="519">
                  <c:v>7.7033895588255508</c:v>
                </c:pt>
                <c:pt idx="520">
                  <c:v>2.7314246257789287</c:v>
                </c:pt>
                <c:pt idx="521">
                  <c:v>-2.2405403072679078</c:v>
                </c:pt>
                <c:pt idx="522">
                  <c:v>-0.21250524031480353</c:v>
                </c:pt>
                <c:pt idx="523">
                  <c:v>-12.184470173361785</c:v>
                </c:pt>
                <c:pt idx="524">
                  <c:v>19.843564893591115</c:v>
                </c:pt>
                <c:pt idx="525">
                  <c:v>-6.1284000394559781</c:v>
                </c:pt>
                <c:pt idx="526">
                  <c:v>10.899635027496839</c:v>
                </c:pt>
                <c:pt idx="527">
                  <c:v>14.927670094449688</c:v>
                </c:pt>
                <c:pt idx="528">
                  <c:v>0.95570516140246264</c:v>
                </c:pt>
                <c:pt idx="529">
                  <c:v>7.9837402283552237</c:v>
                </c:pt>
                <c:pt idx="530">
                  <c:v>-8.9882247046919126</c:v>
                </c:pt>
                <c:pt idx="531">
                  <c:v>-10.960189637739168</c:v>
                </c:pt>
                <c:pt idx="532">
                  <c:v>29.067845429213627</c:v>
                </c:pt>
                <c:pt idx="533">
                  <c:v>6.0958804961663624</c:v>
                </c:pt>
                <c:pt idx="534">
                  <c:v>9.1239155631190947</c:v>
                </c:pt>
                <c:pt idx="535">
                  <c:v>-23.84804936992812</c:v>
                </c:pt>
                <c:pt idx="536">
                  <c:v>-0.82001430297538946</c:v>
                </c:pt>
                <c:pt idx="537">
                  <c:v>5.2080207639774523</c:v>
                </c:pt>
                <c:pt idx="538">
                  <c:v>46.236055830930177</c:v>
                </c:pt>
                <c:pt idx="539">
                  <c:v>-19.735909102117606</c:v>
                </c:pt>
                <c:pt idx="540">
                  <c:v>-9.7078740351648793</c:v>
                </c:pt>
                <c:pt idx="541">
                  <c:v>13.320161031787846</c:v>
                </c:pt>
                <c:pt idx="542">
                  <c:v>32.34819609874063</c:v>
                </c:pt>
                <c:pt idx="543">
                  <c:v>-0.62376883430664598</c:v>
                </c:pt>
                <c:pt idx="544">
                  <c:v>-26.595733767353863</c:v>
                </c:pt>
                <c:pt idx="545">
                  <c:v>16.432301299598862</c:v>
                </c:pt>
                <c:pt idx="546">
                  <c:v>-36.539663633448356</c:v>
                </c:pt>
                <c:pt idx="547">
                  <c:v>-0.5116285664955742</c:v>
                </c:pt>
                <c:pt idx="548">
                  <c:v>-0.48359349954284897</c:v>
                </c:pt>
                <c:pt idx="549">
                  <c:v>9.5444415674099332</c:v>
                </c:pt>
                <c:pt idx="550">
                  <c:v>-15.427523365637342</c:v>
                </c:pt>
                <c:pt idx="551">
                  <c:v>-2.3994882986846164</c:v>
                </c:pt>
                <c:pt idx="552">
                  <c:v>6.6285467682681656</c:v>
                </c:pt>
                <c:pt idx="553">
                  <c:v>0.6565818352209476</c:v>
                </c:pt>
                <c:pt idx="554">
                  <c:v>-1.3153830978262704</c:v>
                </c:pt>
                <c:pt idx="555">
                  <c:v>21.712651969126455</c:v>
                </c:pt>
                <c:pt idx="556">
                  <c:v>22.74068703607918</c:v>
                </c:pt>
                <c:pt idx="557">
                  <c:v>13.768722103031962</c:v>
                </c:pt>
                <c:pt idx="558">
                  <c:v>1.7967571699846872</c:v>
                </c:pt>
                <c:pt idx="559">
                  <c:v>-13.175207763062531</c:v>
                </c:pt>
                <c:pt idx="560">
                  <c:v>-17.147172696109749</c:v>
                </c:pt>
                <c:pt idx="561">
                  <c:v>8.8808623708424648</c:v>
                </c:pt>
                <c:pt idx="562">
                  <c:v>7.9088974377951899</c:v>
                </c:pt>
                <c:pt idx="563">
                  <c:v>-1.063067495252028</c:v>
                </c:pt>
                <c:pt idx="564">
                  <c:v>10.964967571700697</c:v>
                </c:pt>
                <c:pt idx="565">
                  <c:v>-8.0069973613465777</c:v>
                </c:pt>
                <c:pt idx="566">
                  <c:v>21.021037705606204</c:v>
                </c:pt>
                <c:pt idx="567">
                  <c:v>33.04907277255893</c:v>
                </c:pt>
                <c:pt idx="568">
                  <c:v>-17.922892160488232</c:v>
                </c:pt>
                <c:pt idx="569">
                  <c:v>-25.894857093535506</c:v>
                </c:pt>
                <c:pt idx="570">
                  <c:v>-12.866822026582781</c:v>
                </c:pt>
                <c:pt idx="571">
                  <c:v>13.161213040370001</c:v>
                </c:pt>
                <c:pt idx="572">
                  <c:v>34.189248107322726</c:v>
                </c:pt>
                <c:pt idx="573">
                  <c:v>39.217283174275508</c:v>
                </c:pt>
                <c:pt idx="574">
                  <c:v>20.245318241228233</c:v>
                </c:pt>
                <c:pt idx="575">
                  <c:v>-18.726646691819042</c:v>
                </c:pt>
                <c:pt idx="576">
                  <c:v>2.3013883751337971</c:v>
                </c:pt>
                <c:pt idx="577">
                  <c:v>7.3294234420865223</c:v>
                </c:pt>
                <c:pt idx="578">
                  <c:v>2.3574585090393043</c:v>
                </c:pt>
                <c:pt idx="579">
                  <c:v>20.385493575992029</c:v>
                </c:pt>
                <c:pt idx="580">
                  <c:v>-5.5864713570552453</c:v>
                </c:pt>
                <c:pt idx="581">
                  <c:v>17.441563709897537</c:v>
                </c:pt>
                <c:pt idx="582">
                  <c:v>4.4695987768502619</c:v>
                </c:pt>
                <c:pt idx="583">
                  <c:v>4.4976338438025323</c:v>
                </c:pt>
                <c:pt idx="584">
                  <c:v>35.525668910755257</c:v>
                </c:pt>
                <c:pt idx="585">
                  <c:v>14.553703977708039</c:v>
                </c:pt>
                <c:pt idx="586">
                  <c:v>24.581739044660765</c:v>
                </c:pt>
                <c:pt idx="587">
                  <c:v>40.60977411161349</c:v>
                </c:pt>
                <c:pt idx="588">
                  <c:v>22.637809178566272</c:v>
                </c:pt>
                <c:pt idx="589">
                  <c:v>-3.334155754481003</c:v>
                </c:pt>
                <c:pt idx="590">
                  <c:v>2.6938793124718359</c:v>
                </c:pt>
                <c:pt idx="591">
                  <c:v>7.721914379424561</c:v>
                </c:pt>
                <c:pt idx="592">
                  <c:v>-1.2500505536227138</c:v>
                </c:pt>
                <c:pt idx="593">
                  <c:v>0.77798451333006824</c:v>
                </c:pt>
                <c:pt idx="594">
                  <c:v>2.8060195802827934</c:v>
                </c:pt>
                <c:pt idx="595">
                  <c:v>6.8340546472355754</c:v>
                </c:pt>
                <c:pt idx="596">
                  <c:v>-5.1379102858116994</c:v>
                </c:pt>
                <c:pt idx="597">
                  <c:v>4.8901247811410258</c:v>
                </c:pt>
                <c:pt idx="598">
                  <c:v>-8.1840151906135361E-2</c:v>
                </c:pt>
                <c:pt idx="599">
                  <c:v>-6.0538050849534102</c:v>
                </c:pt>
                <c:pt idx="600">
                  <c:v>-11.025770018000628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274</c:v>
                </c:pt>
                <c:pt idx="1">
                  <c:v>278</c:v>
                </c:pt>
                <c:pt idx="2">
                  <c:v>297</c:v>
                </c:pt>
                <c:pt idx="3">
                  <c:v>306</c:v>
                </c:pt>
                <c:pt idx="4">
                  <c:v>315</c:v>
                </c:pt>
                <c:pt idx="5">
                  <c:v>281</c:v>
                </c:pt>
                <c:pt idx="6">
                  <c:v>294</c:v>
                </c:pt>
                <c:pt idx="7">
                  <c:v>300</c:v>
                </c:pt>
                <c:pt idx="8">
                  <c:v>299</c:v>
                </c:pt>
                <c:pt idx="9">
                  <c:v>313</c:v>
                </c:pt>
                <c:pt idx="10">
                  <c:v>290</c:v>
                </c:pt>
                <c:pt idx="11">
                  <c:v>286</c:v>
                </c:pt>
                <c:pt idx="12">
                  <c:v>282</c:v>
                </c:pt>
                <c:pt idx="13">
                  <c:v>295</c:v>
                </c:pt>
                <c:pt idx="14">
                  <c:v>271</c:v>
                </c:pt>
                <c:pt idx="15">
                  <c:v>297</c:v>
                </c:pt>
                <c:pt idx="16">
                  <c:v>286</c:v>
                </c:pt>
                <c:pt idx="17">
                  <c:v>278</c:v>
                </c:pt>
                <c:pt idx="18">
                  <c:v>288</c:v>
                </c:pt>
                <c:pt idx="19">
                  <c:v>313</c:v>
                </c:pt>
                <c:pt idx="20">
                  <c:v>291</c:v>
                </c:pt>
                <c:pt idx="21">
                  <c:v>304</c:v>
                </c:pt>
                <c:pt idx="22">
                  <c:v>289</c:v>
                </c:pt>
                <c:pt idx="23">
                  <c:v>282</c:v>
                </c:pt>
                <c:pt idx="24">
                  <c:v>306</c:v>
                </c:pt>
                <c:pt idx="25">
                  <c:v>292</c:v>
                </c:pt>
                <c:pt idx="26">
                  <c:v>286</c:v>
                </c:pt>
                <c:pt idx="27">
                  <c:v>304</c:v>
                </c:pt>
                <c:pt idx="28">
                  <c:v>283</c:v>
                </c:pt>
                <c:pt idx="29">
                  <c:v>283</c:v>
                </c:pt>
                <c:pt idx="30">
                  <c:v>279</c:v>
                </c:pt>
                <c:pt idx="31">
                  <c:v>289</c:v>
                </c:pt>
                <c:pt idx="32">
                  <c:v>287</c:v>
                </c:pt>
                <c:pt idx="33">
                  <c:v>285</c:v>
                </c:pt>
                <c:pt idx="34">
                  <c:v>299</c:v>
                </c:pt>
                <c:pt idx="35">
                  <c:v>317</c:v>
                </c:pt>
                <c:pt idx="36">
                  <c:v>287</c:v>
                </c:pt>
                <c:pt idx="37">
                  <c:v>314</c:v>
                </c:pt>
                <c:pt idx="38">
                  <c:v>297</c:v>
                </c:pt>
                <c:pt idx="39">
                  <c:v>263</c:v>
                </c:pt>
                <c:pt idx="40">
                  <c:v>266</c:v>
                </c:pt>
                <c:pt idx="41">
                  <c:v>291</c:v>
                </c:pt>
                <c:pt idx="42">
                  <c:v>293</c:v>
                </c:pt>
                <c:pt idx="43">
                  <c:v>265</c:v>
                </c:pt>
                <c:pt idx="44">
                  <c:v>269</c:v>
                </c:pt>
                <c:pt idx="45">
                  <c:v>284</c:v>
                </c:pt>
                <c:pt idx="46">
                  <c:v>281</c:v>
                </c:pt>
                <c:pt idx="47">
                  <c:v>281</c:v>
                </c:pt>
                <c:pt idx="48">
                  <c:v>276</c:v>
                </c:pt>
                <c:pt idx="49">
                  <c:v>298</c:v>
                </c:pt>
                <c:pt idx="50">
                  <c:v>287</c:v>
                </c:pt>
                <c:pt idx="51">
                  <c:v>300</c:v>
                </c:pt>
                <c:pt idx="52">
                  <c:v>282</c:v>
                </c:pt>
                <c:pt idx="53">
                  <c:v>309</c:v>
                </c:pt>
                <c:pt idx="54">
                  <c:v>275</c:v>
                </c:pt>
                <c:pt idx="55">
                  <c:v>301</c:v>
                </c:pt>
                <c:pt idx="56">
                  <c:v>276</c:v>
                </c:pt>
                <c:pt idx="57">
                  <c:v>292</c:v>
                </c:pt>
                <c:pt idx="58">
                  <c:v>296</c:v>
                </c:pt>
                <c:pt idx="59">
                  <c:v>286</c:v>
                </c:pt>
                <c:pt idx="60">
                  <c:v>296</c:v>
                </c:pt>
                <c:pt idx="61">
                  <c:v>293</c:v>
                </c:pt>
                <c:pt idx="62">
                  <c:v>290</c:v>
                </c:pt>
                <c:pt idx="63">
                  <c:v>301</c:v>
                </c:pt>
                <c:pt idx="64">
                  <c:v>284</c:v>
                </c:pt>
                <c:pt idx="65">
                  <c:v>317</c:v>
                </c:pt>
                <c:pt idx="66">
                  <c:v>291</c:v>
                </c:pt>
                <c:pt idx="67">
                  <c:v>290</c:v>
                </c:pt>
                <c:pt idx="68">
                  <c:v>314</c:v>
                </c:pt>
                <c:pt idx="69">
                  <c:v>245</c:v>
                </c:pt>
                <c:pt idx="70">
                  <c:v>286</c:v>
                </c:pt>
                <c:pt idx="71">
                  <c:v>311</c:v>
                </c:pt>
                <c:pt idx="72">
                  <c:v>284</c:v>
                </c:pt>
                <c:pt idx="73">
                  <c:v>302</c:v>
                </c:pt>
                <c:pt idx="74">
                  <c:v>334</c:v>
                </c:pt>
                <c:pt idx="75">
                  <c:v>297</c:v>
                </c:pt>
                <c:pt idx="76">
                  <c:v>315</c:v>
                </c:pt>
                <c:pt idx="77">
                  <c:v>306</c:v>
                </c:pt>
                <c:pt idx="78">
                  <c:v>292</c:v>
                </c:pt>
                <c:pt idx="79">
                  <c:v>301</c:v>
                </c:pt>
                <c:pt idx="80">
                  <c:v>280</c:v>
                </c:pt>
                <c:pt idx="81">
                  <c:v>312</c:v>
                </c:pt>
                <c:pt idx="82">
                  <c:v>317</c:v>
                </c:pt>
                <c:pt idx="83">
                  <c:v>305</c:v>
                </c:pt>
                <c:pt idx="84">
                  <c:v>306</c:v>
                </c:pt>
                <c:pt idx="85">
                  <c:v>312</c:v>
                </c:pt>
                <c:pt idx="86">
                  <c:v>310</c:v>
                </c:pt>
                <c:pt idx="87">
                  <c:v>279</c:v>
                </c:pt>
                <c:pt idx="88">
                  <c:v>304</c:v>
                </c:pt>
                <c:pt idx="89">
                  <c:v>317</c:v>
                </c:pt>
                <c:pt idx="90">
                  <c:v>299</c:v>
                </c:pt>
                <c:pt idx="91">
                  <c:v>292</c:v>
                </c:pt>
                <c:pt idx="92">
                  <c:v>305</c:v>
                </c:pt>
                <c:pt idx="93">
                  <c:v>280</c:v>
                </c:pt>
                <c:pt idx="94">
                  <c:v>274</c:v>
                </c:pt>
                <c:pt idx="95">
                  <c:v>272</c:v>
                </c:pt>
                <c:pt idx="96">
                  <c:v>320</c:v>
                </c:pt>
                <c:pt idx="97">
                  <c:v>316</c:v>
                </c:pt>
                <c:pt idx="98">
                  <c:v>306</c:v>
                </c:pt>
                <c:pt idx="99">
                  <c:v>296</c:v>
                </c:pt>
                <c:pt idx="100">
                  <c:v>283</c:v>
                </c:pt>
                <c:pt idx="101">
                  <c:v>290</c:v>
                </c:pt>
                <c:pt idx="102">
                  <c:v>289</c:v>
                </c:pt>
                <c:pt idx="103">
                  <c:v>280</c:v>
                </c:pt>
                <c:pt idx="104">
                  <c:v>274</c:v>
                </c:pt>
                <c:pt idx="105">
                  <c:v>292</c:v>
                </c:pt>
                <c:pt idx="106">
                  <c:v>290</c:v>
                </c:pt>
                <c:pt idx="107">
                  <c:v>274</c:v>
                </c:pt>
                <c:pt idx="108">
                  <c:v>285</c:v>
                </c:pt>
                <c:pt idx="109">
                  <c:v>287</c:v>
                </c:pt>
                <c:pt idx="110">
                  <c:v>280</c:v>
                </c:pt>
                <c:pt idx="111">
                  <c:v>311</c:v>
                </c:pt>
                <c:pt idx="112">
                  <c:v>285</c:v>
                </c:pt>
                <c:pt idx="113">
                  <c:v>278</c:v>
                </c:pt>
                <c:pt idx="114">
                  <c:v>275</c:v>
                </c:pt>
                <c:pt idx="115">
                  <c:v>303</c:v>
                </c:pt>
                <c:pt idx="116">
                  <c:v>282</c:v>
                </c:pt>
                <c:pt idx="117">
                  <c:v>296</c:v>
                </c:pt>
                <c:pt idx="118">
                  <c:v>316</c:v>
                </c:pt>
                <c:pt idx="119">
                  <c:v>284</c:v>
                </c:pt>
                <c:pt idx="120">
                  <c:v>253</c:v>
                </c:pt>
                <c:pt idx="121">
                  <c:v>262</c:v>
                </c:pt>
                <c:pt idx="122">
                  <c:v>301</c:v>
                </c:pt>
                <c:pt idx="123">
                  <c:v>278</c:v>
                </c:pt>
                <c:pt idx="124">
                  <c:v>320</c:v>
                </c:pt>
                <c:pt idx="125">
                  <c:v>288</c:v>
                </c:pt>
                <c:pt idx="126">
                  <c:v>274</c:v>
                </c:pt>
                <c:pt idx="127">
                  <c:v>274</c:v>
                </c:pt>
                <c:pt idx="128">
                  <c:v>316</c:v>
                </c:pt>
                <c:pt idx="129">
                  <c:v>301</c:v>
                </c:pt>
                <c:pt idx="130">
                  <c:v>266</c:v>
                </c:pt>
                <c:pt idx="131">
                  <c:v>277</c:v>
                </c:pt>
                <c:pt idx="132">
                  <c:v>288</c:v>
                </c:pt>
                <c:pt idx="133">
                  <c:v>286</c:v>
                </c:pt>
                <c:pt idx="134">
                  <c:v>288</c:v>
                </c:pt>
                <c:pt idx="135">
                  <c:v>316</c:v>
                </c:pt>
                <c:pt idx="136">
                  <c:v>318</c:v>
                </c:pt>
                <c:pt idx="137">
                  <c:v>315</c:v>
                </c:pt>
                <c:pt idx="138">
                  <c:v>264</c:v>
                </c:pt>
                <c:pt idx="139">
                  <c:v>280</c:v>
                </c:pt>
                <c:pt idx="140">
                  <c:v>268</c:v>
                </c:pt>
                <c:pt idx="141">
                  <c:v>293</c:v>
                </c:pt>
                <c:pt idx="142">
                  <c:v>287</c:v>
                </c:pt>
                <c:pt idx="143">
                  <c:v>271</c:v>
                </c:pt>
                <c:pt idx="144">
                  <c:v>272</c:v>
                </c:pt>
                <c:pt idx="145">
                  <c:v>274</c:v>
                </c:pt>
                <c:pt idx="146">
                  <c:v>270</c:v>
                </c:pt>
                <c:pt idx="147">
                  <c:v>291</c:v>
                </c:pt>
                <c:pt idx="148">
                  <c:v>298</c:v>
                </c:pt>
                <c:pt idx="149">
                  <c:v>295</c:v>
                </c:pt>
                <c:pt idx="150">
                  <c:v>259</c:v>
                </c:pt>
                <c:pt idx="151">
                  <c:v>289</c:v>
                </c:pt>
                <c:pt idx="152">
                  <c:v>288</c:v>
                </c:pt>
                <c:pt idx="153">
                  <c:v>280</c:v>
                </c:pt>
                <c:pt idx="154">
                  <c:v>327</c:v>
                </c:pt>
                <c:pt idx="155">
                  <c:v>288</c:v>
                </c:pt>
                <c:pt idx="156">
                  <c:v>301</c:v>
                </c:pt>
                <c:pt idx="157">
                  <c:v>315</c:v>
                </c:pt>
                <c:pt idx="158">
                  <c:v>314</c:v>
                </c:pt>
                <c:pt idx="159">
                  <c:v>289</c:v>
                </c:pt>
                <c:pt idx="160">
                  <c:v>275</c:v>
                </c:pt>
                <c:pt idx="161">
                  <c:v>301</c:v>
                </c:pt>
                <c:pt idx="162">
                  <c:v>304</c:v>
                </c:pt>
                <c:pt idx="163">
                  <c:v>288</c:v>
                </c:pt>
                <c:pt idx="164">
                  <c:v>289</c:v>
                </c:pt>
                <c:pt idx="165">
                  <c:v>278</c:v>
                </c:pt>
                <c:pt idx="166">
                  <c:v>310</c:v>
                </c:pt>
                <c:pt idx="167">
                  <c:v>280</c:v>
                </c:pt>
                <c:pt idx="168">
                  <c:v>319</c:v>
                </c:pt>
                <c:pt idx="169">
                  <c:v>278</c:v>
                </c:pt>
                <c:pt idx="170">
                  <c:v>260</c:v>
                </c:pt>
                <c:pt idx="171">
                  <c:v>299</c:v>
                </c:pt>
                <c:pt idx="172">
                  <c:v>258</c:v>
                </c:pt>
                <c:pt idx="173">
                  <c:v>292</c:v>
                </c:pt>
                <c:pt idx="174">
                  <c:v>315</c:v>
                </c:pt>
                <c:pt idx="175">
                  <c:v>277</c:v>
                </c:pt>
                <c:pt idx="176">
                  <c:v>267</c:v>
                </c:pt>
                <c:pt idx="177">
                  <c:v>273</c:v>
                </c:pt>
                <c:pt idx="178">
                  <c:v>297</c:v>
                </c:pt>
                <c:pt idx="179">
                  <c:v>272</c:v>
                </c:pt>
                <c:pt idx="180">
                  <c:v>255</c:v>
                </c:pt>
                <c:pt idx="181">
                  <c:v>312</c:v>
                </c:pt>
                <c:pt idx="182">
                  <c:v>280</c:v>
                </c:pt>
                <c:pt idx="183">
                  <c:v>303</c:v>
                </c:pt>
                <c:pt idx="184">
                  <c:v>305</c:v>
                </c:pt>
                <c:pt idx="185">
                  <c:v>256</c:v>
                </c:pt>
                <c:pt idx="186">
                  <c:v>287</c:v>
                </c:pt>
                <c:pt idx="187">
                  <c:v>297</c:v>
                </c:pt>
                <c:pt idx="188">
                  <c:v>294</c:v>
                </c:pt>
                <c:pt idx="189">
                  <c:v>311</c:v>
                </c:pt>
                <c:pt idx="190">
                  <c:v>287</c:v>
                </c:pt>
                <c:pt idx="191">
                  <c:v>296</c:v>
                </c:pt>
                <c:pt idx="192">
                  <c:v>282</c:v>
                </c:pt>
                <c:pt idx="193">
                  <c:v>270</c:v>
                </c:pt>
                <c:pt idx="194">
                  <c:v>290</c:v>
                </c:pt>
                <c:pt idx="195">
                  <c:v>254</c:v>
                </c:pt>
                <c:pt idx="196">
                  <c:v>299</c:v>
                </c:pt>
                <c:pt idx="197">
                  <c:v>297</c:v>
                </c:pt>
                <c:pt idx="198">
                  <c:v>284</c:v>
                </c:pt>
                <c:pt idx="199">
                  <c:v>287</c:v>
                </c:pt>
                <c:pt idx="200">
                  <c:v>280</c:v>
                </c:pt>
                <c:pt idx="201">
                  <c:v>278</c:v>
                </c:pt>
                <c:pt idx="202">
                  <c:v>260</c:v>
                </c:pt>
                <c:pt idx="203">
                  <c:v>305</c:v>
                </c:pt>
                <c:pt idx="204">
                  <c:v>291</c:v>
                </c:pt>
                <c:pt idx="205">
                  <c:v>275</c:v>
                </c:pt>
                <c:pt idx="206">
                  <c:v>309</c:v>
                </c:pt>
                <c:pt idx="207">
                  <c:v>292</c:v>
                </c:pt>
                <c:pt idx="208">
                  <c:v>274</c:v>
                </c:pt>
                <c:pt idx="209">
                  <c:v>269</c:v>
                </c:pt>
                <c:pt idx="210">
                  <c:v>292</c:v>
                </c:pt>
                <c:pt idx="211">
                  <c:v>270</c:v>
                </c:pt>
                <c:pt idx="212">
                  <c:v>339</c:v>
                </c:pt>
                <c:pt idx="213">
                  <c:v>267</c:v>
                </c:pt>
                <c:pt idx="214">
                  <c:v>281</c:v>
                </c:pt>
                <c:pt idx="215">
                  <c:v>304</c:v>
                </c:pt>
                <c:pt idx="216">
                  <c:v>283</c:v>
                </c:pt>
                <c:pt idx="217">
                  <c:v>288</c:v>
                </c:pt>
                <c:pt idx="218">
                  <c:v>307</c:v>
                </c:pt>
                <c:pt idx="219">
                  <c:v>264</c:v>
                </c:pt>
                <c:pt idx="220">
                  <c:v>285</c:v>
                </c:pt>
                <c:pt idx="221">
                  <c:v>283</c:v>
                </c:pt>
                <c:pt idx="222">
                  <c:v>282</c:v>
                </c:pt>
                <c:pt idx="223">
                  <c:v>288</c:v>
                </c:pt>
                <c:pt idx="224">
                  <c:v>279</c:v>
                </c:pt>
                <c:pt idx="225">
                  <c:v>273</c:v>
                </c:pt>
                <c:pt idx="226">
                  <c:v>264</c:v>
                </c:pt>
                <c:pt idx="227">
                  <c:v>309</c:v>
                </c:pt>
                <c:pt idx="228">
                  <c:v>296</c:v>
                </c:pt>
                <c:pt idx="229">
                  <c:v>316</c:v>
                </c:pt>
                <c:pt idx="230">
                  <c:v>272</c:v>
                </c:pt>
                <c:pt idx="231">
                  <c:v>278</c:v>
                </c:pt>
                <c:pt idx="232">
                  <c:v>281</c:v>
                </c:pt>
                <c:pt idx="233">
                  <c:v>298</c:v>
                </c:pt>
                <c:pt idx="234">
                  <c:v>297</c:v>
                </c:pt>
                <c:pt idx="235">
                  <c:v>302</c:v>
                </c:pt>
                <c:pt idx="236">
                  <c:v>265</c:v>
                </c:pt>
                <c:pt idx="237">
                  <c:v>281</c:v>
                </c:pt>
                <c:pt idx="238">
                  <c:v>318</c:v>
                </c:pt>
                <c:pt idx="239">
                  <c:v>284</c:v>
                </c:pt>
                <c:pt idx="240">
                  <c:v>301</c:v>
                </c:pt>
                <c:pt idx="241">
                  <c:v>316</c:v>
                </c:pt>
                <c:pt idx="242">
                  <c:v>296</c:v>
                </c:pt>
                <c:pt idx="243">
                  <c:v>282</c:v>
                </c:pt>
                <c:pt idx="244">
                  <c:v>293</c:v>
                </c:pt>
                <c:pt idx="245">
                  <c:v>268</c:v>
                </c:pt>
                <c:pt idx="246">
                  <c:v>271</c:v>
                </c:pt>
                <c:pt idx="247">
                  <c:v>306</c:v>
                </c:pt>
                <c:pt idx="248">
                  <c:v>301</c:v>
                </c:pt>
                <c:pt idx="249">
                  <c:v>269</c:v>
                </c:pt>
                <c:pt idx="250">
                  <c:v>297</c:v>
                </c:pt>
                <c:pt idx="251">
                  <c:v>264</c:v>
                </c:pt>
                <c:pt idx="252">
                  <c:v>291</c:v>
                </c:pt>
                <c:pt idx="253">
                  <c:v>304</c:v>
                </c:pt>
                <c:pt idx="254">
                  <c:v>283</c:v>
                </c:pt>
                <c:pt idx="255">
                  <c:v>296</c:v>
                </c:pt>
                <c:pt idx="256">
                  <c:v>310</c:v>
                </c:pt>
                <c:pt idx="257">
                  <c:v>312</c:v>
                </c:pt>
                <c:pt idx="258">
                  <c:v>269</c:v>
                </c:pt>
                <c:pt idx="259">
                  <c:v>286</c:v>
                </c:pt>
                <c:pt idx="260">
                  <c:v>294</c:v>
                </c:pt>
                <c:pt idx="261">
                  <c:v>286</c:v>
                </c:pt>
                <c:pt idx="262">
                  <c:v>297</c:v>
                </c:pt>
                <c:pt idx="263">
                  <c:v>275</c:v>
                </c:pt>
                <c:pt idx="264">
                  <c:v>291</c:v>
                </c:pt>
                <c:pt idx="265">
                  <c:v>308</c:v>
                </c:pt>
                <c:pt idx="266">
                  <c:v>289</c:v>
                </c:pt>
                <c:pt idx="267">
                  <c:v>286</c:v>
                </c:pt>
                <c:pt idx="268">
                  <c:v>292</c:v>
                </c:pt>
                <c:pt idx="269">
                  <c:v>273</c:v>
                </c:pt>
                <c:pt idx="270">
                  <c:v>303</c:v>
                </c:pt>
                <c:pt idx="271">
                  <c:v>284</c:v>
                </c:pt>
                <c:pt idx="272">
                  <c:v>299</c:v>
                </c:pt>
                <c:pt idx="273">
                  <c:v>296</c:v>
                </c:pt>
                <c:pt idx="274">
                  <c:v>302</c:v>
                </c:pt>
                <c:pt idx="275">
                  <c:v>270</c:v>
                </c:pt>
                <c:pt idx="276">
                  <c:v>295</c:v>
                </c:pt>
                <c:pt idx="277">
                  <c:v>278</c:v>
                </c:pt>
                <c:pt idx="278">
                  <c:v>313</c:v>
                </c:pt>
                <c:pt idx="279">
                  <c:v>307</c:v>
                </c:pt>
                <c:pt idx="280">
                  <c:v>299</c:v>
                </c:pt>
                <c:pt idx="281">
                  <c:v>288</c:v>
                </c:pt>
                <c:pt idx="282">
                  <c:v>286</c:v>
                </c:pt>
                <c:pt idx="283">
                  <c:v>300</c:v>
                </c:pt>
                <c:pt idx="284">
                  <c:v>303</c:v>
                </c:pt>
                <c:pt idx="285">
                  <c:v>273</c:v>
                </c:pt>
                <c:pt idx="286">
                  <c:v>271</c:v>
                </c:pt>
                <c:pt idx="287">
                  <c:v>301</c:v>
                </c:pt>
                <c:pt idx="288">
                  <c:v>314</c:v>
                </c:pt>
                <c:pt idx="289">
                  <c:v>297</c:v>
                </c:pt>
                <c:pt idx="290">
                  <c:v>311</c:v>
                </c:pt>
                <c:pt idx="291">
                  <c:v>312</c:v>
                </c:pt>
                <c:pt idx="292">
                  <c:v>276</c:v>
                </c:pt>
                <c:pt idx="293">
                  <c:v>284</c:v>
                </c:pt>
                <c:pt idx="294">
                  <c:v>321</c:v>
                </c:pt>
                <c:pt idx="295">
                  <c:v>319</c:v>
                </c:pt>
                <c:pt idx="296">
                  <c:v>288</c:v>
                </c:pt>
                <c:pt idx="297">
                  <c:v>314</c:v>
                </c:pt>
                <c:pt idx="298">
                  <c:v>308</c:v>
                </c:pt>
                <c:pt idx="299">
                  <c:v>298</c:v>
                </c:pt>
                <c:pt idx="300">
                  <c:v>327</c:v>
                </c:pt>
                <c:pt idx="301">
                  <c:v>326</c:v>
                </c:pt>
                <c:pt idx="302">
                  <c:v>282</c:v>
                </c:pt>
                <c:pt idx="303">
                  <c:v>322</c:v>
                </c:pt>
                <c:pt idx="304">
                  <c:v>331</c:v>
                </c:pt>
                <c:pt idx="305">
                  <c:v>326</c:v>
                </c:pt>
                <c:pt idx="306">
                  <c:v>360</c:v>
                </c:pt>
                <c:pt idx="307">
                  <c:v>306</c:v>
                </c:pt>
                <c:pt idx="308">
                  <c:v>333</c:v>
                </c:pt>
                <c:pt idx="309">
                  <c:v>326</c:v>
                </c:pt>
                <c:pt idx="310">
                  <c:v>332</c:v>
                </c:pt>
                <c:pt idx="311">
                  <c:v>302</c:v>
                </c:pt>
                <c:pt idx="312">
                  <c:v>298</c:v>
                </c:pt>
                <c:pt idx="313">
                  <c:v>295</c:v>
                </c:pt>
                <c:pt idx="314">
                  <c:v>333</c:v>
                </c:pt>
                <c:pt idx="315">
                  <c:v>316</c:v>
                </c:pt>
                <c:pt idx="316">
                  <c:v>366</c:v>
                </c:pt>
                <c:pt idx="317">
                  <c:v>313</c:v>
                </c:pt>
                <c:pt idx="318">
                  <c:v>281</c:v>
                </c:pt>
                <c:pt idx="319">
                  <c:v>307</c:v>
                </c:pt>
                <c:pt idx="320">
                  <c:v>317</c:v>
                </c:pt>
                <c:pt idx="321">
                  <c:v>291</c:v>
                </c:pt>
                <c:pt idx="322">
                  <c:v>300</c:v>
                </c:pt>
                <c:pt idx="323">
                  <c:v>343</c:v>
                </c:pt>
                <c:pt idx="324">
                  <c:v>326</c:v>
                </c:pt>
                <c:pt idx="325">
                  <c:v>308</c:v>
                </c:pt>
                <c:pt idx="326">
                  <c:v>313</c:v>
                </c:pt>
                <c:pt idx="327">
                  <c:v>293</c:v>
                </c:pt>
                <c:pt idx="328">
                  <c:v>319</c:v>
                </c:pt>
                <c:pt idx="329">
                  <c:v>292</c:v>
                </c:pt>
                <c:pt idx="330">
                  <c:v>312</c:v>
                </c:pt>
                <c:pt idx="331">
                  <c:v>325</c:v>
                </c:pt>
                <c:pt idx="332">
                  <c:v>313</c:v>
                </c:pt>
                <c:pt idx="333">
                  <c:v>315</c:v>
                </c:pt>
                <c:pt idx="334">
                  <c:v>328</c:v>
                </c:pt>
                <c:pt idx="335">
                  <c:v>342</c:v>
                </c:pt>
                <c:pt idx="336">
                  <c:v>317</c:v>
                </c:pt>
                <c:pt idx="337">
                  <c:v>299</c:v>
                </c:pt>
                <c:pt idx="338">
                  <c:v>317</c:v>
                </c:pt>
                <c:pt idx="339">
                  <c:v>301</c:v>
                </c:pt>
                <c:pt idx="340">
                  <c:v>323</c:v>
                </c:pt>
                <c:pt idx="341">
                  <c:v>290</c:v>
                </c:pt>
                <c:pt idx="342">
                  <c:v>304</c:v>
                </c:pt>
                <c:pt idx="343">
                  <c:v>300</c:v>
                </c:pt>
                <c:pt idx="344">
                  <c:v>350</c:v>
                </c:pt>
                <c:pt idx="345">
                  <c:v>314</c:v>
                </c:pt>
                <c:pt idx="346">
                  <c:v>302</c:v>
                </c:pt>
                <c:pt idx="347">
                  <c:v>302</c:v>
                </c:pt>
                <c:pt idx="348">
                  <c:v>304</c:v>
                </c:pt>
                <c:pt idx="349">
                  <c:v>318</c:v>
                </c:pt>
                <c:pt idx="350">
                  <c:v>335</c:v>
                </c:pt>
                <c:pt idx="351">
                  <c:v>331</c:v>
                </c:pt>
                <c:pt idx="352">
                  <c:v>320</c:v>
                </c:pt>
                <c:pt idx="353">
                  <c:v>302</c:v>
                </c:pt>
                <c:pt idx="354">
                  <c:v>299</c:v>
                </c:pt>
                <c:pt idx="355">
                  <c:v>330</c:v>
                </c:pt>
                <c:pt idx="356">
                  <c:v>282</c:v>
                </c:pt>
                <c:pt idx="357">
                  <c:v>287</c:v>
                </c:pt>
                <c:pt idx="358">
                  <c:v>298</c:v>
                </c:pt>
                <c:pt idx="359">
                  <c:v>297</c:v>
                </c:pt>
                <c:pt idx="360">
                  <c:v>312</c:v>
                </c:pt>
                <c:pt idx="361">
                  <c:v>301</c:v>
                </c:pt>
                <c:pt idx="362">
                  <c:v>289</c:v>
                </c:pt>
                <c:pt idx="363">
                  <c:v>287</c:v>
                </c:pt>
                <c:pt idx="364">
                  <c:v>290</c:v>
                </c:pt>
                <c:pt idx="365">
                  <c:v>267</c:v>
                </c:pt>
                <c:pt idx="366">
                  <c:v>290</c:v>
                </c:pt>
                <c:pt idx="367">
                  <c:v>304</c:v>
                </c:pt>
                <c:pt idx="368">
                  <c:v>298</c:v>
                </c:pt>
                <c:pt idx="369">
                  <c:v>254</c:v>
                </c:pt>
                <c:pt idx="370">
                  <c:v>291</c:v>
                </c:pt>
                <c:pt idx="371">
                  <c:v>314</c:v>
                </c:pt>
                <c:pt idx="372">
                  <c:v>301</c:v>
                </c:pt>
                <c:pt idx="373">
                  <c:v>283</c:v>
                </c:pt>
                <c:pt idx="374">
                  <c:v>324</c:v>
                </c:pt>
                <c:pt idx="375">
                  <c:v>309</c:v>
                </c:pt>
                <c:pt idx="376">
                  <c:v>282</c:v>
                </c:pt>
                <c:pt idx="377">
                  <c:v>296</c:v>
                </c:pt>
                <c:pt idx="378">
                  <c:v>283</c:v>
                </c:pt>
                <c:pt idx="379">
                  <c:v>283</c:v>
                </c:pt>
                <c:pt idx="380">
                  <c:v>272</c:v>
                </c:pt>
                <c:pt idx="381">
                  <c:v>295</c:v>
                </c:pt>
                <c:pt idx="382">
                  <c:v>308</c:v>
                </c:pt>
                <c:pt idx="383">
                  <c:v>282</c:v>
                </c:pt>
                <c:pt idx="384">
                  <c:v>276</c:v>
                </c:pt>
                <c:pt idx="385">
                  <c:v>283</c:v>
                </c:pt>
                <c:pt idx="386">
                  <c:v>281</c:v>
                </c:pt>
                <c:pt idx="387">
                  <c:v>280</c:v>
                </c:pt>
                <c:pt idx="388">
                  <c:v>274</c:v>
                </c:pt>
                <c:pt idx="389">
                  <c:v>288</c:v>
                </c:pt>
                <c:pt idx="390">
                  <c:v>263</c:v>
                </c:pt>
                <c:pt idx="391">
                  <c:v>292</c:v>
                </c:pt>
                <c:pt idx="392">
                  <c:v>284</c:v>
                </c:pt>
                <c:pt idx="393">
                  <c:v>315</c:v>
                </c:pt>
                <c:pt idx="394">
                  <c:v>278</c:v>
                </c:pt>
                <c:pt idx="395">
                  <c:v>271</c:v>
                </c:pt>
                <c:pt idx="396">
                  <c:v>294</c:v>
                </c:pt>
                <c:pt idx="397">
                  <c:v>309</c:v>
                </c:pt>
                <c:pt idx="398">
                  <c:v>315</c:v>
                </c:pt>
                <c:pt idx="399">
                  <c:v>292</c:v>
                </c:pt>
                <c:pt idx="400">
                  <c:v>256</c:v>
                </c:pt>
                <c:pt idx="401">
                  <c:v>280</c:v>
                </c:pt>
                <c:pt idx="402">
                  <c:v>278</c:v>
                </c:pt>
                <c:pt idx="403">
                  <c:v>327</c:v>
                </c:pt>
                <c:pt idx="404">
                  <c:v>254</c:v>
                </c:pt>
                <c:pt idx="405">
                  <c:v>279</c:v>
                </c:pt>
                <c:pt idx="406">
                  <c:v>296</c:v>
                </c:pt>
                <c:pt idx="407">
                  <c:v>296</c:v>
                </c:pt>
                <c:pt idx="408">
                  <c:v>289</c:v>
                </c:pt>
                <c:pt idx="409">
                  <c:v>285</c:v>
                </c:pt>
                <c:pt idx="410">
                  <c:v>272</c:v>
                </c:pt>
                <c:pt idx="411">
                  <c:v>309</c:v>
                </c:pt>
                <c:pt idx="412">
                  <c:v>324</c:v>
                </c:pt>
                <c:pt idx="413">
                  <c:v>301</c:v>
                </c:pt>
                <c:pt idx="414">
                  <c:v>270</c:v>
                </c:pt>
                <c:pt idx="415">
                  <c:v>285</c:v>
                </c:pt>
                <c:pt idx="416">
                  <c:v>271</c:v>
                </c:pt>
                <c:pt idx="417">
                  <c:v>295</c:v>
                </c:pt>
                <c:pt idx="418">
                  <c:v>256</c:v>
                </c:pt>
                <c:pt idx="419">
                  <c:v>279</c:v>
                </c:pt>
                <c:pt idx="420">
                  <c:v>310</c:v>
                </c:pt>
                <c:pt idx="421">
                  <c:v>274</c:v>
                </c:pt>
                <c:pt idx="422">
                  <c:v>274</c:v>
                </c:pt>
                <c:pt idx="423">
                  <c:v>302</c:v>
                </c:pt>
                <c:pt idx="424">
                  <c:v>328</c:v>
                </c:pt>
                <c:pt idx="425">
                  <c:v>311</c:v>
                </c:pt>
                <c:pt idx="426">
                  <c:v>286</c:v>
                </c:pt>
                <c:pt idx="427">
                  <c:v>298</c:v>
                </c:pt>
                <c:pt idx="428">
                  <c:v>294</c:v>
                </c:pt>
                <c:pt idx="429">
                  <c:v>295</c:v>
                </c:pt>
                <c:pt idx="430">
                  <c:v>287</c:v>
                </c:pt>
                <c:pt idx="431">
                  <c:v>293</c:v>
                </c:pt>
                <c:pt idx="432">
                  <c:v>270</c:v>
                </c:pt>
                <c:pt idx="433">
                  <c:v>286</c:v>
                </c:pt>
                <c:pt idx="434">
                  <c:v>269</c:v>
                </c:pt>
                <c:pt idx="435">
                  <c:v>330</c:v>
                </c:pt>
                <c:pt idx="436">
                  <c:v>297</c:v>
                </c:pt>
                <c:pt idx="437">
                  <c:v>283</c:v>
                </c:pt>
                <c:pt idx="438">
                  <c:v>321</c:v>
                </c:pt>
                <c:pt idx="439">
                  <c:v>268</c:v>
                </c:pt>
                <c:pt idx="440">
                  <c:v>275</c:v>
                </c:pt>
                <c:pt idx="441">
                  <c:v>281</c:v>
                </c:pt>
                <c:pt idx="442">
                  <c:v>303</c:v>
                </c:pt>
                <c:pt idx="443">
                  <c:v>286</c:v>
                </c:pt>
                <c:pt idx="444">
                  <c:v>289</c:v>
                </c:pt>
                <c:pt idx="445">
                  <c:v>299</c:v>
                </c:pt>
                <c:pt idx="446">
                  <c:v>300</c:v>
                </c:pt>
                <c:pt idx="447">
                  <c:v>299</c:v>
                </c:pt>
                <c:pt idx="448">
                  <c:v>262</c:v>
                </c:pt>
                <c:pt idx="449">
                  <c:v>305</c:v>
                </c:pt>
                <c:pt idx="450">
                  <c:v>252</c:v>
                </c:pt>
                <c:pt idx="451">
                  <c:v>282</c:v>
                </c:pt>
                <c:pt idx="452">
                  <c:v>286</c:v>
                </c:pt>
                <c:pt idx="453">
                  <c:v>289</c:v>
                </c:pt>
                <c:pt idx="454">
                  <c:v>316</c:v>
                </c:pt>
                <c:pt idx="455">
                  <c:v>277</c:v>
                </c:pt>
                <c:pt idx="456">
                  <c:v>280</c:v>
                </c:pt>
                <c:pt idx="457">
                  <c:v>329</c:v>
                </c:pt>
                <c:pt idx="458">
                  <c:v>294</c:v>
                </c:pt>
                <c:pt idx="459">
                  <c:v>279</c:v>
                </c:pt>
                <c:pt idx="460">
                  <c:v>304</c:v>
                </c:pt>
                <c:pt idx="461">
                  <c:v>296</c:v>
                </c:pt>
                <c:pt idx="462">
                  <c:v>264</c:v>
                </c:pt>
                <c:pt idx="463">
                  <c:v>286</c:v>
                </c:pt>
                <c:pt idx="464">
                  <c:v>258</c:v>
                </c:pt>
                <c:pt idx="465">
                  <c:v>288</c:v>
                </c:pt>
                <c:pt idx="466">
                  <c:v>265</c:v>
                </c:pt>
                <c:pt idx="467">
                  <c:v>266</c:v>
                </c:pt>
                <c:pt idx="468">
                  <c:v>284</c:v>
                </c:pt>
                <c:pt idx="469">
                  <c:v>297</c:v>
                </c:pt>
                <c:pt idx="470">
                  <c:v>280</c:v>
                </c:pt>
                <c:pt idx="471">
                  <c:v>278</c:v>
                </c:pt>
                <c:pt idx="472">
                  <c:v>289</c:v>
                </c:pt>
                <c:pt idx="473">
                  <c:v>269</c:v>
                </c:pt>
                <c:pt idx="474">
                  <c:v>278</c:v>
                </c:pt>
                <c:pt idx="475">
                  <c:v>267</c:v>
                </c:pt>
                <c:pt idx="476">
                  <c:v>283</c:v>
                </c:pt>
                <c:pt idx="477">
                  <c:v>281</c:v>
                </c:pt>
                <c:pt idx="478">
                  <c:v>294</c:v>
                </c:pt>
                <c:pt idx="479">
                  <c:v>290</c:v>
                </c:pt>
                <c:pt idx="480">
                  <c:v>291</c:v>
                </c:pt>
                <c:pt idx="481">
                  <c:v>306</c:v>
                </c:pt>
                <c:pt idx="482">
                  <c:v>283</c:v>
                </c:pt>
                <c:pt idx="483">
                  <c:v>297</c:v>
                </c:pt>
                <c:pt idx="484">
                  <c:v>286</c:v>
                </c:pt>
                <c:pt idx="485">
                  <c:v>282</c:v>
                </c:pt>
                <c:pt idx="486">
                  <c:v>297</c:v>
                </c:pt>
                <c:pt idx="487">
                  <c:v>305</c:v>
                </c:pt>
                <c:pt idx="488">
                  <c:v>298</c:v>
                </c:pt>
                <c:pt idx="489">
                  <c:v>272</c:v>
                </c:pt>
                <c:pt idx="490">
                  <c:v>307</c:v>
                </c:pt>
                <c:pt idx="491">
                  <c:v>277</c:v>
                </c:pt>
                <c:pt idx="492">
                  <c:v>274</c:v>
                </c:pt>
                <c:pt idx="493">
                  <c:v>266</c:v>
                </c:pt>
                <c:pt idx="494">
                  <c:v>274</c:v>
                </c:pt>
                <c:pt idx="495">
                  <c:v>285</c:v>
                </c:pt>
                <c:pt idx="496">
                  <c:v>278</c:v>
                </c:pt>
                <c:pt idx="497">
                  <c:v>284</c:v>
                </c:pt>
                <c:pt idx="498">
                  <c:v>270</c:v>
                </c:pt>
                <c:pt idx="499">
                  <c:v>270</c:v>
                </c:pt>
                <c:pt idx="500">
                  <c:v>304</c:v>
                </c:pt>
                <c:pt idx="501">
                  <c:v>293</c:v>
                </c:pt>
                <c:pt idx="502">
                  <c:v>269</c:v>
                </c:pt>
                <c:pt idx="503">
                  <c:v>297</c:v>
                </c:pt>
                <c:pt idx="504">
                  <c:v>316</c:v>
                </c:pt>
                <c:pt idx="505">
                  <c:v>310</c:v>
                </c:pt>
                <c:pt idx="506">
                  <c:v>274</c:v>
                </c:pt>
                <c:pt idx="507">
                  <c:v>274</c:v>
                </c:pt>
                <c:pt idx="508">
                  <c:v>315</c:v>
                </c:pt>
                <c:pt idx="509">
                  <c:v>283</c:v>
                </c:pt>
                <c:pt idx="510">
                  <c:v>293</c:v>
                </c:pt>
                <c:pt idx="511">
                  <c:v>272</c:v>
                </c:pt>
                <c:pt idx="512">
                  <c:v>268</c:v>
                </c:pt>
                <c:pt idx="513">
                  <c:v>261</c:v>
                </c:pt>
                <c:pt idx="514">
                  <c:v>280</c:v>
                </c:pt>
                <c:pt idx="515">
                  <c:v>301</c:v>
                </c:pt>
                <c:pt idx="516">
                  <c:v>289</c:v>
                </c:pt>
                <c:pt idx="517">
                  <c:v>276</c:v>
                </c:pt>
                <c:pt idx="518">
                  <c:v>268</c:v>
                </c:pt>
                <c:pt idx="519">
                  <c:v>291</c:v>
                </c:pt>
                <c:pt idx="520">
                  <c:v>286</c:v>
                </c:pt>
                <c:pt idx="521">
                  <c:v>281</c:v>
                </c:pt>
                <c:pt idx="522">
                  <c:v>283</c:v>
                </c:pt>
                <c:pt idx="523">
                  <c:v>271</c:v>
                </c:pt>
                <c:pt idx="524">
                  <c:v>303</c:v>
                </c:pt>
                <c:pt idx="525">
                  <c:v>277</c:v>
                </c:pt>
                <c:pt idx="526">
                  <c:v>294</c:v>
                </c:pt>
                <c:pt idx="527">
                  <c:v>298</c:v>
                </c:pt>
                <c:pt idx="528">
                  <c:v>284</c:v>
                </c:pt>
                <c:pt idx="529">
                  <c:v>291</c:v>
                </c:pt>
                <c:pt idx="530">
                  <c:v>274</c:v>
                </c:pt>
                <c:pt idx="531">
                  <c:v>272</c:v>
                </c:pt>
                <c:pt idx="532">
                  <c:v>312</c:v>
                </c:pt>
                <c:pt idx="533">
                  <c:v>289</c:v>
                </c:pt>
                <c:pt idx="534">
                  <c:v>292</c:v>
                </c:pt>
                <c:pt idx="535">
                  <c:v>259</c:v>
                </c:pt>
                <c:pt idx="536">
                  <c:v>282</c:v>
                </c:pt>
                <c:pt idx="537">
                  <c:v>288</c:v>
                </c:pt>
                <c:pt idx="538">
                  <c:v>329</c:v>
                </c:pt>
                <c:pt idx="539">
                  <c:v>263</c:v>
                </c:pt>
                <c:pt idx="540">
                  <c:v>273</c:v>
                </c:pt>
                <c:pt idx="541">
                  <c:v>296</c:v>
                </c:pt>
                <c:pt idx="542">
                  <c:v>315</c:v>
                </c:pt>
                <c:pt idx="543">
                  <c:v>282</c:v>
                </c:pt>
                <c:pt idx="544">
                  <c:v>256</c:v>
                </c:pt>
                <c:pt idx="545">
                  <c:v>299</c:v>
                </c:pt>
                <c:pt idx="546">
                  <c:v>246</c:v>
                </c:pt>
                <c:pt idx="547">
                  <c:v>282</c:v>
                </c:pt>
                <c:pt idx="548">
                  <c:v>282</c:v>
                </c:pt>
                <c:pt idx="549">
                  <c:v>292</c:v>
                </c:pt>
                <c:pt idx="550">
                  <c:v>267</c:v>
                </c:pt>
                <c:pt idx="551">
                  <c:v>280</c:v>
                </c:pt>
                <c:pt idx="552">
                  <c:v>289</c:v>
                </c:pt>
                <c:pt idx="553">
                  <c:v>283</c:v>
                </c:pt>
                <c:pt idx="554">
                  <c:v>281</c:v>
                </c:pt>
                <c:pt idx="555">
                  <c:v>304</c:v>
                </c:pt>
                <c:pt idx="556">
                  <c:v>305</c:v>
                </c:pt>
                <c:pt idx="557">
                  <c:v>296</c:v>
                </c:pt>
                <c:pt idx="558">
                  <c:v>284</c:v>
                </c:pt>
                <c:pt idx="559">
                  <c:v>269</c:v>
                </c:pt>
                <c:pt idx="560">
                  <c:v>265</c:v>
                </c:pt>
                <c:pt idx="561">
                  <c:v>291</c:v>
                </c:pt>
                <c:pt idx="562">
                  <c:v>290</c:v>
                </c:pt>
                <c:pt idx="563">
                  <c:v>281</c:v>
                </c:pt>
                <c:pt idx="564">
                  <c:v>293</c:v>
                </c:pt>
                <c:pt idx="565">
                  <c:v>274</c:v>
                </c:pt>
                <c:pt idx="566">
                  <c:v>303</c:v>
                </c:pt>
                <c:pt idx="567">
                  <c:v>315</c:v>
                </c:pt>
                <c:pt idx="568">
                  <c:v>264</c:v>
                </c:pt>
                <c:pt idx="569">
                  <c:v>256</c:v>
                </c:pt>
                <c:pt idx="570">
                  <c:v>269</c:v>
                </c:pt>
                <c:pt idx="571">
                  <c:v>295</c:v>
                </c:pt>
                <c:pt idx="572">
                  <c:v>316</c:v>
                </c:pt>
                <c:pt idx="573">
                  <c:v>321</c:v>
                </c:pt>
                <c:pt idx="574">
                  <c:v>302</c:v>
                </c:pt>
                <c:pt idx="575">
                  <c:v>263</c:v>
                </c:pt>
                <c:pt idx="576">
                  <c:v>284</c:v>
                </c:pt>
                <c:pt idx="577">
                  <c:v>289</c:v>
                </c:pt>
                <c:pt idx="578">
                  <c:v>284</c:v>
                </c:pt>
                <c:pt idx="579">
                  <c:v>302</c:v>
                </c:pt>
                <c:pt idx="580">
                  <c:v>276</c:v>
                </c:pt>
                <c:pt idx="581">
                  <c:v>299</c:v>
                </c:pt>
                <c:pt idx="582">
                  <c:v>286</c:v>
                </c:pt>
                <c:pt idx="583">
                  <c:v>286</c:v>
                </c:pt>
                <c:pt idx="584">
                  <c:v>317</c:v>
                </c:pt>
                <c:pt idx="585">
                  <c:v>296</c:v>
                </c:pt>
                <c:pt idx="586">
                  <c:v>306</c:v>
                </c:pt>
                <c:pt idx="587">
                  <c:v>322</c:v>
                </c:pt>
                <c:pt idx="588">
                  <c:v>304</c:v>
                </c:pt>
                <c:pt idx="589">
                  <c:v>278</c:v>
                </c:pt>
                <c:pt idx="590">
                  <c:v>284</c:v>
                </c:pt>
                <c:pt idx="591">
                  <c:v>289</c:v>
                </c:pt>
                <c:pt idx="592">
                  <c:v>280</c:v>
                </c:pt>
                <c:pt idx="593">
                  <c:v>282</c:v>
                </c:pt>
                <c:pt idx="594">
                  <c:v>284</c:v>
                </c:pt>
                <c:pt idx="595">
                  <c:v>288</c:v>
                </c:pt>
                <c:pt idx="596">
                  <c:v>276</c:v>
                </c:pt>
                <c:pt idx="597">
                  <c:v>286</c:v>
                </c:pt>
                <c:pt idx="598">
                  <c:v>281</c:v>
                </c:pt>
                <c:pt idx="599">
                  <c:v>275</c:v>
                </c:pt>
                <c:pt idx="600">
                  <c:v>270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30.123914699533721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117.39886159385168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402.39886159385168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1.2536766559450587</v>
      </c>
      <c r="G7">
        <f>F7</f>
        <v>1.2536766559450587</v>
      </c>
      <c r="H7">
        <f>F7</f>
        <v>1.2536766559450587</v>
      </c>
      <c r="I7">
        <f>F7</f>
        <v>1.2536766559450587</v>
      </c>
      <c r="J7">
        <f>F7</f>
        <v>1.2536766559450587</v>
      </c>
    </row>
    <row r="8" spans="1:17" x14ac:dyDescent="0.25">
      <c r="B8" s="7"/>
      <c r="C8" t="s">
        <v>13</v>
      </c>
      <c r="E8" t="s">
        <v>0</v>
      </c>
      <c r="F8">
        <f>2*SQRT(2*LN(2))*F7</f>
        <v>2.952182919406793</v>
      </c>
      <c r="G8">
        <f t="shared" ref="G8:H8" si="0">2*SQRT(2*LN(2))*G7</f>
        <v>2.952182919406793</v>
      </c>
      <c r="H8">
        <f t="shared" si="0"/>
        <v>2.952182919406793</v>
      </c>
      <c r="I8">
        <f t="shared" ref="I8:J8" si="1">2*SQRT(2*LN(2))*I7</f>
        <v>2.952182919406793</v>
      </c>
      <c r="J8">
        <f t="shared" si="1"/>
        <v>2.952182919406793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94.664442702047609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94.664442702047609</v>
      </c>
      <c r="M10" s="4">
        <f>SUM(M12:M1113)</f>
        <v>167132.46208462113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274</v>
      </c>
      <c r="C12">
        <f>$P$12*A12+$Q$12</f>
        <v>297.84681018963892</v>
      </c>
      <c r="D12">
        <f>$E$2-A12-$N$5</f>
        <v>418.59999999999991</v>
      </c>
      <c r="E12">
        <f>B12-C12</f>
        <v>-23.846810189638916</v>
      </c>
      <c r="F12">
        <f t="shared" ref="F12:J27" si="4">F$5*EXP(-(($D12-F$6)^2)/(2*F$7^2))</f>
        <v>1.6406980910164265E-35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1.6406980910164265E-35</v>
      </c>
      <c r="L12">
        <f>E12-K12</f>
        <v>-23.846810189638916</v>
      </c>
      <c r="M12">
        <f>(L12)^2</f>
        <v>568.67035622066646</v>
      </c>
      <c r="N12">
        <v>831.99999999998897</v>
      </c>
      <c r="O12">
        <v>301</v>
      </c>
      <c r="P12" s="2">
        <f t="array" ref="P12:Q14">LINEST(O12:O53,N12:N53,1,1)</f>
        <v>-0.56070133905511221</v>
      </c>
      <c r="Q12" s="2">
        <v>757.62190821483091</v>
      </c>
    </row>
    <row r="13" spans="1:17" x14ac:dyDescent="0.25">
      <c r="A13">
        <v>820.05</v>
      </c>
      <c r="B13">
        <v>278</v>
      </c>
      <c r="C13">
        <f t="shared" ref="C13:C76" si="5">$P$12*A13+$Q$12</f>
        <v>297.81877512268619</v>
      </c>
      <c r="D13">
        <f t="shared" ref="D13:D76" si="6">$E$2-A13-$N$5</f>
        <v>418.54999999999995</v>
      </c>
      <c r="E13">
        <f t="shared" ref="E13:E76" si="7">B13-C13</f>
        <v>-19.818775122686191</v>
      </c>
      <c r="F13">
        <f t="shared" ref="F13:I76" si="8">F$5*EXP(-(($D13-F$6)^2)/(2*F$7^2))</f>
        <v>2.7448503444817541E-35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2.7448503444817541E-35</v>
      </c>
      <c r="L13">
        <f t="shared" ref="L13:L75" si="10">E13-K13</f>
        <v>-19.818775122686191</v>
      </c>
      <c r="M13">
        <f t="shared" ref="M13:M76" si="11">(L13)^2</f>
        <v>392.78384736360505</v>
      </c>
      <c r="N13">
        <v>832.04999999998904</v>
      </c>
      <c r="O13">
        <v>316</v>
      </c>
      <c r="P13" s="2">
        <v>0.70329447205221329</v>
      </c>
      <c r="Q13" s="2">
        <v>588.31259043541274</v>
      </c>
    </row>
    <row r="14" spans="1:17" x14ac:dyDescent="0.25">
      <c r="A14">
        <v>820.1</v>
      </c>
      <c r="B14">
        <v>297</v>
      </c>
      <c r="C14">
        <f t="shared" si="5"/>
        <v>297.79074005573335</v>
      </c>
      <c r="D14">
        <f t="shared" si="6"/>
        <v>418.49999999999989</v>
      </c>
      <c r="E14">
        <f t="shared" si="7"/>
        <v>-0.79074005573335171</v>
      </c>
      <c r="F14">
        <f t="shared" si="8"/>
        <v>4.5847733093062557E-35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4.5847733093062557E-35</v>
      </c>
      <c r="L14">
        <f t="shared" si="10"/>
        <v>-0.79074005573335171</v>
      </c>
      <c r="M14">
        <f t="shared" si="11"/>
        <v>0.62526983574118422</v>
      </c>
      <c r="N14">
        <v>832.099999999989</v>
      </c>
      <c r="O14">
        <v>296</v>
      </c>
      <c r="P14" s="2">
        <v>1.5641630619543913E-2</v>
      </c>
      <c r="Q14" s="2">
        <v>18.283627426733652</v>
      </c>
    </row>
    <row r="15" spans="1:17" x14ac:dyDescent="0.25">
      <c r="A15">
        <v>820.15</v>
      </c>
      <c r="B15">
        <v>306</v>
      </c>
      <c r="C15">
        <f t="shared" si="5"/>
        <v>297.76270498878063</v>
      </c>
      <c r="D15">
        <f t="shared" si="6"/>
        <v>418.44999999999993</v>
      </c>
      <c r="E15">
        <f t="shared" si="7"/>
        <v>8.2372950112193735</v>
      </c>
      <c r="F15">
        <f t="shared" si="8"/>
        <v>7.6458586022479997E-35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7.6458586022479997E-35</v>
      </c>
      <c r="L15">
        <f t="shared" si="10"/>
        <v>8.2372950112193735</v>
      </c>
      <c r="M15">
        <f t="shared" si="11"/>
        <v>67.853029101859576</v>
      </c>
      <c r="N15">
        <v>832.14999999998895</v>
      </c>
      <c r="O15">
        <v>282</v>
      </c>
    </row>
    <row r="16" spans="1:17" x14ac:dyDescent="0.25">
      <c r="A16">
        <v>820.2</v>
      </c>
      <c r="B16">
        <v>315</v>
      </c>
      <c r="C16">
        <f t="shared" si="5"/>
        <v>297.73466992182784</v>
      </c>
      <c r="D16">
        <f t="shared" si="6"/>
        <v>418.39999999999986</v>
      </c>
      <c r="E16">
        <f t="shared" si="7"/>
        <v>17.265330078172155</v>
      </c>
      <c r="F16">
        <f t="shared" si="8"/>
        <v>1.2730452938455135E-34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1.2730452938455135E-34</v>
      </c>
      <c r="L16">
        <f t="shared" si="10"/>
        <v>17.265330078172155</v>
      </c>
      <c r="M16">
        <f t="shared" si="11"/>
        <v>298.09162270823612</v>
      </c>
      <c r="N16">
        <v>832.19999999998902</v>
      </c>
      <c r="O16">
        <v>293</v>
      </c>
    </row>
    <row r="17" spans="1:15" x14ac:dyDescent="0.25">
      <c r="A17">
        <v>820.25</v>
      </c>
      <c r="B17">
        <v>281</v>
      </c>
      <c r="C17">
        <f t="shared" si="5"/>
        <v>297.70663485487512</v>
      </c>
      <c r="D17">
        <f t="shared" si="6"/>
        <v>418.34999999999991</v>
      </c>
      <c r="E17">
        <f t="shared" si="7"/>
        <v>-16.706634854875119</v>
      </c>
      <c r="F17">
        <f t="shared" si="8"/>
        <v>2.1162679162778331E-34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2.1162679162778331E-34</v>
      </c>
      <c r="L17">
        <f t="shared" si="10"/>
        <v>-16.706634854875119</v>
      </c>
      <c r="M17">
        <f t="shared" si="11"/>
        <v>279.11164817412822</v>
      </c>
      <c r="N17">
        <v>832.24999999998897</v>
      </c>
      <c r="O17">
        <v>268</v>
      </c>
    </row>
    <row r="18" spans="1:15" x14ac:dyDescent="0.25">
      <c r="A18">
        <v>820.3</v>
      </c>
      <c r="B18">
        <v>294</v>
      </c>
      <c r="C18">
        <f t="shared" si="5"/>
        <v>297.67859978792239</v>
      </c>
      <c r="D18">
        <f t="shared" si="6"/>
        <v>418.29999999999995</v>
      </c>
      <c r="E18">
        <f t="shared" si="7"/>
        <v>-3.6785997879223942</v>
      </c>
      <c r="F18">
        <f t="shared" si="8"/>
        <v>3.5124215942663233E-34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3.5124215942663233E-34</v>
      </c>
      <c r="L18">
        <f t="shared" si="10"/>
        <v>-3.6785997879223942</v>
      </c>
      <c r="M18">
        <f t="shared" si="11"/>
        <v>13.532096399702683</v>
      </c>
      <c r="N18">
        <v>832.29999999998904</v>
      </c>
      <c r="O18">
        <v>271</v>
      </c>
    </row>
    <row r="19" spans="1:15" x14ac:dyDescent="0.25">
      <c r="A19">
        <v>820.35</v>
      </c>
      <c r="B19">
        <v>300</v>
      </c>
      <c r="C19">
        <f t="shared" si="5"/>
        <v>297.65056472096961</v>
      </c>
      <c r="D19">
        <f t="shared" si="6"/>
        <v>418.24999999999989</v>
      </c>
      <c r="E19">
        <f t="shared" si="7"/>
        <v>2.3494352790303878</v>
      </c>
      <c r="F19">
        <f t="shared" si="8"/>
        <v>5.8203865402250937E-34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5.8203865402250937E-34</v>
      </c>
      <c r="L19">
        <f t="shared" si="10"/>
        <v>2.3494352790303878</v>
      </c>
      <c r="M19">
        <f t="shared" si="11"/>
        <v>5.5198461303525965</v>
      </c>
      <c r="N19">
        <v>832.349999999989</v>
      </c>
      <c r="O19">
        <v>306</v>
      </c>
    </row>
    <row r="20" spans="1:15" x14ac:dyDescent="0.25">
      <c r="A20">
        <v>820.4</v>
      </c>
      <c r="B20">
        <v>299</v>
      </c>
      <c r="C20">
        <f t="shared" si="5"/>
        <v>297.62252965401689</v>
      </c>
      <c r="D20">
        <f t="shared" si="6"/>
        <v>418.19999999999993</v>
      </c>
      <c r="E20">
        <f t="shared" si="7"/>
        <v>1.377470345983113</v>
      </c>
      <c r="F20">
        <f t="shared" si="8"/>
        <v>9.6295549438318468E-34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9.6295549438318468E-34</v>
      </c>
      <c r="L20">
        <f t="shared" si="10"/>
        <v>1.377470345983113</v>
      </c>
      <c r="M20">
        <f t="shared" si="11"/>
        <v>1.8974245540628372</v>
      </c>
      <c r="N20">
        <v>832.39999999998895</v>
      </c>
      <c r="O20">
        <v>301</v>
      </c>
    </row>
    <row r="21" spans="1:15" x14ac:dyDescent="0.25">
      <c r="A21">
        <v>820.45</v>
      </c>
      <c r="B21">
        <v>313</v>
      </c>
      <c r="C21">
        <f t="shared" si="5"/>
        <v>297.59449458706405</v>
      </c>
      <c r="D21">
        <f t="shared" si="6"/>
        <v>418.14999999999986</v>
      </c>
      <c r="E21">
        <f t="shared" si="7"/>
        <v>15.405505412935952</v>
      </c>
      <c r="F21">
        <f t="shared" si="8"/>
        <v>1.5906323169515862E-33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1.5906323169515862E-33</v>
      </c>
      <c r="L21">
        <f t="shared" si="10"/>
        <v>15.405505412935952</v>
      </c>
      <c r="M21">
        <f t="shared" si="11"/>
        <v>237.32959702799891</v>
      </c>
      <c r="N21">
        <v>832.44999999998902</v>
      </c>
      <c r="O21">
        <v>269</v>
      </c>
    </row>
    <row r="22" spans="1:15" x14ac:dyDescent="0.25">
      <c r="A22">
        <v>820.5</v>
      </c>
      <c r="B22">
        <v>290</v>
      </c>
      <c r="C22">
        <f t="shared" si="5"/>
        <v>297.56645952011132</v>
      </c>
      <c r="D22">
        <f t="shared" si="6"/>
        <v>418.09999999999991</v>
      </c>
      <c r="E22">
        <f t="shared" si="7"/>
        <v>-7.5664595201113229</v>
      </c>
      <c r="F22">
        <f t="shared" si="8"/>
        <v>2.6232675476394818E-33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2.6232675476394818E-33</v>
      </c>
      <c r="L22">
        <f t="shared" si="10"/>
        <v>-7.5664595201113229</v>
      </c>
      <c r="M22">
        <f t="shared" si="11"/>
        <v>57.25130966948327</v>
      </c>
      <c r="N22">
        <v>832.49999999998897</v>
      </c>
      <c r="O22">
        <v>297</v>
      </c>
    </row>
    <row r="23" spans="1:15" x14ac:dyDescent="0.25">
      <c r="A23">
        <v>820.54999999999905</v>
      </c>
      <c r="B23">
        <v>286</v>
      </c>
      <c r="C23">
        <f t="shared" si="5"/>
        <v>297.53842445315911</v>
      </c>
      <c r="D23">
        <f t="shared" si="6"/>
        <v>418.05000000000086</v>
      </c>
      <c r="E23">
        <f t="shared" si="7"/>
        <v>-11.538424453159109</v>
      </c>
      <c r="F23">
        <f t="shared" si="8"/>
        <v>4.3194113987663814E-33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4.3194113987663814E-33</v>
      </c>
      <c r="L23">
        <f t="shared" si="10"/>
        <v>-11.538424453159109</v>
      </c>
      <c r="M23">
        <f t="shared" si="11"/>
        <v>133.13523886126009</v>
      </c>
      <c r="N23">
        <v>832.54999999998904</v>
      </c>
      <c r="O23">
        <v>264</v>
      </c>
    </row>
    <row r="24" spans="1:15" x14ac:dyDescent="0.25">
      <c r="A24">
        <v>820.599999999999</v>
      </c>
      <c r="B24">
        <v>282</v>
      </c>
      <c r="C24">
        <f t="shared" si="5"/>
        <v>297.51038938620638</v>
      </c>
      <c r="D24">
        <f t="shared" si="6"/>
        <v>418.00000000000091</v>
      </c>
      <c r="E24">
        <f t="shared" si="7"/>
        <v>-15.510389386206384</v>
      </c>
      <c r="F24">
        <f t="shared" si="8"/>
        <v>7.1009385109388836E-33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7.1009385109388836E-33</v>
      </c>
      <c r="L24">
        <f t="shared" si="10"/>
        <v>-15.510389386206384</v>
      </c>
      <c r="M24">
        <f t="shared" si="11"/>
        <v>240.57217891174366</v>
      </c>
      <c r="N24">
        <v>832.599999999989</v>
      </c>
      <c r="O24">
        <v>291</v>
      </c>
    </row>
    <row r="25" spans="1:15" x14ac:dyDescent="0.25">
      <c r="A25">
        <v>820.64999999999895</v>
      </c>
      <c r="B25">
        <v>295</v>
      </c>
      <c r="C25">
        <f t="shared" si="5"/>
        <v>297.48235431925366</v>
      </c>
      <c r="D25">
        <f t="shared" si="6"/>
        <v>417.95000000000095</v>
      </c>
      <c r="E25">
        <f t="shared" si="7"/>
        <v>-2.482354319253659</v>
      </c>
      <c r="F25">
        <f t="shared" si="8"/>
        <v>1.165510344559326E-32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1.165510344559326E-32</v>
      </c>
      <c r="L25">
        <f t="shared" si="10"/>
        <v>-2.482354319253659</v>
      </c>
      <c r="M25">
        <f t="shared" si="11"/>
        <v>6.1620829663172971</v>
      </c>
      <c r="N25">
        <v>832.64999999998804</v>
      </c>
      <c r="O25">
        <v>304</v>
      </c>
    </row>
    <row r="26" spans="1:15" x14ac:dyDescent="0.25">
      <c r="A26">
        <v>820.69999999999902</v>
      </c>
      <c r="B26">
        <v>271</v>
      </c>
      <c r="C26">
        <f t="shared" si="5"/>
        <v>297.45431925230088</v>
      </c>
      <c r="D26">
        <f t="shared" si="6"/>
        <v>417.90000000000089</v>
      </c>
      <c r="E26">
        <f t="shared" si="7"/>
        <v>-26.454319252300877</v>
      </c>
      <c r="F26">
        <f t="shared" si="8"/>
        <v>1.9099663309135064E-32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1.9099663309135064E-32</v>
      </c>
      <c r="L26">
        <f t="shared" si="10"/>
        <v>-26.454319252300877</v>
      </c>
      <c r="M26">
        <f t="shared" si="11"/>
        <v>699.83100710265683</v>
      </c>
      <c r="N26">
        <v>832.69999999998799</v>
      </c>
      <c r="O26">
        <v>283</v>
      </c>
    </row>
    <row r="27" spans="1:15" x14ac:dyDescent="0.25">
      <c r="A27">
        <v>820.74999999999898</v>
      </c>
      <c r="B27">
        <v>297</v>
      </c>
      <c r="C27">
        <f t="shared" si="5"/>
        <v>297.42628418534815</v>
      </c>
      <c r="D27">
        <f t="shared" si="6"/>
        <v>417.85000000000093</v>
      </c>
      <c r="E27">
        <f t="shared" si="7"/>
        <v>-0.42628418534815182</v>
      </c>
      <c r="F27">
        <f t="shared" si="8"/>
        <v>3.1249601902804897E-32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3.1249601902804897E-32</v>
      </c>
      <c r="L27">
        <f t="shared" si="10"/>
        <v>-0.42628418534815182</v>
      </c>
      <c r="M27">
        <f t="shared" si="11"/>
        <v>0.18171820667793745</v>
      </c>
      <c r="N27">
        <v>832.74999999998795</v>
      </c>
      <c r="O27">
        <v>296</v>
      </c>
    </row>
    <row r="28" spans="1:15" x14ac:dyDescent="0.25">
      <c r="A28">
        <v>820.79999999999905</v>
      </c>
      <c r="B28">
        <v>286</v>
      </c>
      <c r="C28">
        <f t="shared" si="5"/>
        <v>297.39824911839531</v>
      </c>
      <c r="D28">
        <f t="shared" si="6"/>
        <v>417.80000000000086</v>
      </c>
      <c r="E28">
        <f t="shared" si="7"/>
        <v>-11.398249118395313</v>
      </c>
      <c r="F28">
        <f t="shared" si="8"/>
        <v>5.1047263443354509E-32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5.1047263443354509E-32</v>
      </c>
      <c r="L28">
        <f t="shared" si="10"/>
        <v>-11.398249118395313</v>
      </c>
      <c r="M28">
        <f t="shared" si="11"/>
        <v>129.92008296499952</v>
      </c>
      <c r="N28">
        <v>832.79999999998802</v>
      </c>
      <c r="O28">
        <v>310</v>
      </c>
    </row>
    <row r="29" spans="1:15" x14ac:dyDescent="0.25">
      <c r="A29">
        <v>820.849999999999</v>
      </c>
      <c r="B29">
        <v>278</v>
      </c>
      <c r="C29">
        <f t="shared" si="5"/>
        <v>297.37021405144259</v>
      </c>
      <c r="D29">
        <f t="shared" si="6"/>
        <v>417.75000000000091</v>
      </c>
      <c r="E29">
        <f t="shared" si="7"/>
        <v>-19.370214051442588</v>
      </c>
      <c r="F29">
        <f t="shared" si="8"/>
        <v>8.3254868646613563E-32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8.3254868646613563E-32</v>
      </c>
      <c r="L29">
        <f t="shared" si="10"/>
        <v>-19.370214051442588</v>
      </c>
      <c r="M29">
        <f t="shared" si="11"/>
        <v>375.20519239870384</v>
      </c>
      <c r="N29">
        <v>832.84999999998797</v>
      </c>
      <c r="O29">
        <v>312</v>
      </c>
    </row>
    <row r="30" spans="1:15" x14ac:dyDescent="0.25">
      <c r="A30">
        <v>820.89999999999895</v>
      </c>
      <c r="B30">
        <v>288</v>
      </c>
      <c r="C30">
        <f t="shared" si="5"/>
        <v>297.34217898448986</v>
      </c>
      <c r="D30">
        <f t="shared" si="6"/>
        <v>417.70000000000095</v>
      </c>
      <c r="E30">
        <f t="shared" si="7"/>
        <v>-9.3421789844898626</v>
      </c>
      <c r="F30">
        <f t="shared" si="8"/>
        <v>1.355676329431191E-31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1.355676329431191E-31</v>
      </c>
      <c r="L30">
        <f t="shared" si="10"/>
        <v>-9.3421789844898626</v>
      </c>
      <c r="M30">
        <f t="shared" si="11"/>
        <v>87.276308178244037</v>
      </c>
      <c r="N30">
        <v>832.89999999998804</v>
      </c>
      <c r="O30">
        <v>269</v>
      </c>
    </row>
    <row r="31" spans="1:15" x14ac:dyDescent="0.25">
      <c r="A31">
        <v>820.94999999999902</v>
      </c>
      <c r="B31">
        <v>313</v>
      </c>
      <c r="C31">
        <f t="shared" si="5"/>
        <v>297.31414391753708</v>
      </c>
      <c r="D31">
        <f t="shared" si="6"/>
        <v>417.65000000000089</v>
      </c>
      <c r="E31">
        <f t="shared" si="7"/>
        <v>15.685856082462919</v>
      </c>
      <c r="F31">
        <f t="shared" si="8"/>
        <v>2.2039999735821771E-31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2.2039999735821771E-31</v>
      </c>
      <c r="L31">
        <f t="shared" si="10"/>
        <v>15.685856082462919</v>
      </c>
      <c r="M31">
        <f t="shared" si="11"/>
        <v>246.04608103973897</v>
      </c>
      <c r="N31">
        <v>832.94999999998799</v>
      </c>
      <c r="O31">
        <v>286</v>
      </c>
    </row>
    <row r="32" spans="1:15" x14ac:dyDescent="0.25">
      <c r="A32">
        <v>820.99999999999898</v>
      </c>
      <c r="B32">
        <v>291</v>
      </c>
      <c r="C32">
        <f t="shared" si="5"/>
        <v>297.28610885058436</v>
      </c>
      <c r="D32">
        <f t="shared" si="6"/>
        <v>417.60000000000093</v>
      </c>
      <c r="E32">
        <f t="shared" si="7"/>
        <v>-6.2861088505843554</v>
      </c>
      <c r="F32">
        <f t="shared" si="8"/>
        <v>3.5774729224260532E-31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3.5774729224260532E-31</v>
      </c>
      <c r="L32">
        <f t="shared" si="10"/>
        <v>-6.2861088505843554</v>
      </c>
      <c r="M32">
        <f t="shared" si="11"/>
        <v>39.515164481394969</v>
      </c>
      <c r="N32">
        <v>832.99999999998795</v>
      </c>
      <c r="O32">
        <v>294</v>
      </c>
    </row>
    <row r="33" spans="1:15" x14ac:dyDescent="0.25">
      <c r="A33">
        <v>821.04999999999905</v>
      </c>
      <c r="B33">
        <v>304</v>
      </c>
      <c r="C33">
        <f t="shared" si="5"/>
        <v>297.25807378363157</v>
      </c>
      <c r="D33">
        <f t="shared" si="6"/>
        <v>417.55000000000086</v>
      </c>
      <c r="E33">
        <f t="shared" si="7"/>
        <v>6.7419262163684266</v>
      </c>
      <c r="F33">
        <f t="shared" si="8"/>
        <v>5.7976277119620164E-31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5.7976277119620164E-31</v>
      </c>
      <c r="L33">
        <f t="shared" si="10"/>
        <v>6.7419262163684266</v>
      </c>
      <c r="M33">
        <f t="shared" si="11"/>
        <v>45.453569106955889</v>
      </c>
      <c r="N33">
        <v>839.99999999998204</v>
      </c>
      <c r="O33">
        <v>256</v>
      </c>
    </row>
    <row r="34" spans="1:15" x14ac:dyDescent="0.25">
      <c r="A34">
        <v>821.099999999999</v>
      </c>
      <c r="B34">
        <v>289</v>
      </c>
      <c r="C34">
        <f t="shared" si="5"/>
        <v>297.23003871667885</v>
      </c>
      <c r="D34">
        <f t="shared" si="6"/>
        <v>417.50000000000091</v>
      </c>
      <c r="E34">
        <f t="shared" si="7"/>
        <v>-8.2300387166788482</v>
      </c>
      <c r="F34">
        <f t="shared" si="8"/>
        <v>9.3806620796845499E-31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9.3806620796845499E-31</v>
      </c>
      <c r="L34">
        <f t="shared" si="10"/>
        <v>-8.2300387166788482</v>
      </c>
      <c r="M34">
        <f t="shared" si="11"/>
        <v>67.733537278032827</v>
      </c>
      <c r="N34">
        <v>840.04999999998199</v>
      </c>
      <c r="O34">
        <v>280</v>
      </c>
    </row>
    <row r="35" spans="1:15" x14ac:dyDescent="0.25">
      <c r="A35">
        <v>821.14999999999895</v>
      </c>
      <c r="B35">
        <v>282</v>
      </c>
      <c r="C35">
        <f t="shared" si="5"/>
        <v>297.20200364972612</v>
      </c>
      <c r="D35">
        <f t="shared" si="6"/>
        <v>417.45000000000095</v>
      </c>
      <c r="E35">
        <f t="shared" si="7"/>
        <v>-15.202003649726123</v>
      </c>
      <c r="F35">
        <f t="shared" si="8"/>
        <v>1.5153950266053113E-30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1.5153950266053113E-30</v>
      </c>
      <c r="L35">
        <f t="shared" si="10"/>
        <v>-15.202003649726123</v>
      </c>
      <c r="M35">
        <f t="shared" si="11"/>
        <v>231.10091496628635</v>
      </c>
      <c r="N35">
        <v>840.09999999998195</v>
      </c>
      <c r="O35">
        <v>278</v>
      </c>
    </row>
    <row r="36" spans="1:15" x14ac:dyDescent="0.25">
      <c r="A36">
        <v>821.19999999999902</v>
      </c>
      <c r="B36">
        <v>306</v>
      </c>
      <c r="C36">
        <f t="shared" si="5"/>
        <v>297.17396858277328</v>
      </c>
      <c r="D36">
        <f t="shared" si="6"/>
        <v>417.40000000000089</v>
      </c>
      <c r="E36">
        <f t="shared" si="7"/>
        <v>8.8260314172267158</v>
      </c>
      <c r="F36">
        <f t="shared" si="8"/>
        <v>2.4441475611017309E-30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2.4441475611017309E-30</v>
      </c>
      <c r="L36">
        <f t="shared" si="10"/>
        <v>8.8260314172267158</v>
      </c>
      <c r="M36">
        <f t="shared" si="11"/>
        <v>77.898830577873028</v>
      </c>
      <c r="N36">
        <v>840.14999999998201</v>
      </c>
      <c r="O36">
        <v>327</v>
      </c>
    </row>
    <row r="37" spans="1:15" x14ac:dyDescent="0.25">
      <c r="A37">
        <v>821.24999999999898</v>
      </c>
      <c r="B37">
        <v>292</v>
      </c>
      <c r="C37">
        <f t="shared" si="5"/>
        <v>297.14593351582056</v>
      </c>
      <c r="D37">
        <f t="shared" si="6"/>
        <v>417.35000000000093</v>
      </c>
      <c r="E37">
        <f t="shared" si="7"/>
        <v>-5.145933515820559</v>
      </c>
      <c r="F37">
        <f t="shared" si="8"/>
        <v>3.9358467973911595E-30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3.9358467973911595E-30</v>
      </c>
      <c r="L37">
        <f t="shared" si="10"/>
        <v>-5.145933515820559</v>
      </c>
      <c r="M37">
        <f t="shared" si="11"/>
        <v>26.48063174924534</v>
      </c>
      <c r="N37">
        <v>840.19999999998197</v>
      </c>
      <c r="O37">
        <v>254</v>
      </c>
    </row>
    <row r="38" spans="1:15" x14ac:dyDescent="0.25">
      <c r="A38">
        <v>821.29999999999905</v>
      </c>
      <c r="B38">
        <v>286</v>
      </c>
      <c r="C38">
        <f t="shared" si="5"/>
        <v>297.11789844886778</v>
      </c>
      <c r="D38">
        <f t="shared" si="6"/>
        <v>417.30000000000086</v>
      </c>
      <c r="E38">
        <f t="shared" si="7"/>
        <v>-11.117898448867777</v>
      </c>
      <c r="F38">
        <f t="shared" si="8"/>
        <v>6.3278787190420326E-30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6.3278787190420326E-30</v>
      </c>
      <c r="L38">
        <f t="shared" si="10"/>
        <v>-11.117898448867777</v>
      </c>
      <c r="M38">
        <f t="shared" si="11"/>
        <v>123.60766591933653</v>
      </c>
      <c r="N38">
        <v>840.24999999998204</v>
      </c>
      <c r="O38">
        <v>279</v>
      </c>
    </row>
    <row r="39" spans="1:15" x14ac:dyDescent="0.25">
      <c r="A39">
        <v>821.349999999999</v>
      </c>
      <c r="B39">
        <v>304</v>
      </c>
      <c r="C39">
        <f t="shared" si="5"/>
        <v>297.08986338191505</v>
      </c>
      <c r="D39">
        <f t="shared" si="6"/>
        <v>417.25000000000091</v>
      </c>
      <c r="E39">
        <f t="shared" si="7"/>
        <v>6.9101366180849482</v>
      </c>
      <c r="F39">
        <f t="shared" si="8"/>
        <v>1.0157511132858069E-29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1.0157511132858069E-29</v>
      </c>
      <c r="L39">
        <f t="shared" si="10"/>
        <v>6.9101366180849482</v>
      </c>
      <c r="M39">
        <f t="shared" si="11"/>
        <v>47.749988080598484</v>
      </c>
      <c r="N39">
        <v>840.29999999998199</v>
      </c>
      <c r="O39">
        <v>296</v>
      </c>
    </row>
    <row r="40" spans="1:15" x14ac:dyDescent="0.25">
      <c r="A40">
        <v>821.39999999999895</v>
      </c>
      <c r="B40">
        <v>283</v>
      </c>
      <c r="C40">
        <f t="shared" si="5"/>
        <v>297.06182831496233</v>
      </c>
      <c r="D40">
        <f t="shared" si="6"/>
        <v>417.20000000000095</v>
      </c>
      <c r="E40">
        <f t="shared" si="7"/>
        <v>-14.061828314962327</v>
      </c>
      <c r="F40">
        <f t="shared" si="8"/>
        <v>1.6278922879013506E-29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1.6278922879013506E-29</v>
      </c>
      <c r="L40">
        <f t="shared" si="10"/>
        <v>-14.061828314962327</v>
      </c>
      <c r="M40">
        <f t="shared" si="11"/>
        <v>197.73501555947624</v>
      </c>
      <c r="N40">
        <v>840.34999999998104</v>
      </c>
      <c r="O40">
        <v>296</v>
      </c>
    </row>
    <row r="41" spans="1:15" x14ac:dyDescent="0.25">
      <c r="A41">
        <v>821.44999999999902</v>
      </c>
      <c r="B41">
        <v>283</v>
      </c>
      <c r="C41">
        <f t="shared" si="5"/>
        <v>297.03379324800954</v>
      </c>
      <c r="D41">
        <f t="shared" si="6"/>
        <v>417.15000000000089</v>
      </c>
      <c r="E41">
        <f t="shared" si="7"/>
        <v>-14.033793248009545</v>
      </c>
      <c r="F41">
        <f t="shared" si="8"/>
        <v>2.6047930412309242E-29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2.6047930412309242E-29</v>
      </c>
      <c r="L41">
        <f t="shared" si="10"/>
        <v>-14.033793248009545</v>
      </c>
      <c r="M41">
        <f t="shared" si="11"/>
        <v>196.94735292787828</v>
      </c>
      <c r="N41">
        <v>840.39999999998099</v>
      </c>
      <c r="O41">
        <v>289</v>
      </c>
    </row>
    <row r="42" spans="1:15" x14ac:dyDescent="0.25">
      <c r="A42">
        <v>821.49999999999898</v>
      </c>
      <c r="B42">
        <v>279</v>
      </c>
      <c r="C42">
        <f t="shared" si="5"/>
        <v>297.00575818105682</v>
      </c>
      <c r="D42">
        <f t="shared" si="6"/>
        <v>417.10000000000093</v>
      </c>
      <c r="E42">
        <f t="shared" si="7"/>
        <v>-18.005758181056819</v>
      </c>
      <c r="F42">
        <f t="shared" si="8"/>
        <v>4.1613091251563745E-29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4.1613091251563745E-29</v>
      </c>
      <c r="L42">
        <f t="shared" si="10"/>
        <v>-18.005758181056819</v>
      </c>
      <c r="M42">
        <f t="shared" si="11"/>
        <v>324.20732767469457</v>
      </c>
      <c r="N42">
        <v>840.44999999998095</v>
      </c>
      <c r="O42">
        <v>285</v>
      </c>
    </row>
    <row r="43" spans="1:15" x14ac:dyDescent="0.25">
      <c r="A43">
        <v>821.54999999999905</v>
      </c>
      <c r="B43">
        <v>289</v>
      </c>
      <c r="C43">
        <f t="shared" si="5"/>
        <v>296.97772311410398</v>
      </c>
      <c r="D43">
        <f t="shared" si="6"/>
        <v>417.05000000000086</v>
      </c>
      <c r="E43">
        <f t="shared" si="7"/>
        <v>-7.9777231141039806</v>
      </c>
      <c r="F43">
        <f t="shared" si="8"/>
        <v>6.6373685498116974E-29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6.6373685498116974E-29</v>
      </c>
      <c r="L43">
        <f t="shared" si="10"/>
        <v>-7.9777231141039806</v>
      </c>
      <c r="M43">
        <f t="shared" si="11"/>
        <v>63.644066085308914</v>
      </c>
      <c r="N43">
        <v>840.49999999998101</v>
      </c>
      <c r="O43">
        <v>272</v>
      </c>
    </row>
    <row r="44" spans="1:15" x14ac:dyDescent="0.25">
      <c r="A44">
        <v>821.599999999999</v>
      </c>
      <c r="B44">
        <v>287</v>
      </c>
      <c r="C44">
        <f t="shared" si="5"/>
        <v>296.94968804715126</v>
      </c>
      <c r="D44">
        <f t="shared" si="6"/>
        <v>417.00000000000091</v>
      </c>
      <c r="E44">
        <f t="shared" si="7"/>
        <v>-9.9496880471512554</v>
      </c>
      <c r="F44">
        <f t="shared" si="8"/>
        <v>1.0569905050938557E-28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1.0569905050938557E-28</v>
      </c>
      <c r="L44">
        <f t="shared" si="10"/>
        <v>-9.9496880471512554</v>
      </c>
      <c r="M44">
        <f t="shared" si="11"/>
        <v>98.996292235624566</v>
      </c>
      <c r="N44">
        <v>840.54999999998097</v>
      </c>
      <c r="O44">
        <v>309</v>
      </c>
    </row>
    <row r="45" spans="1:15" x14ac:dyDescent="0.25">
      <c r="A45">
        <v>821.64999999999804</v>
      </c>
      <c r="B45">
        <v>285</v>
      </c>
      <c r="C45">
        <f t="shared" si="5"/>
        <v>296.92165298019904</v>
      </c>
      <c r="D45">
        <f t="shared" si="6"/>
        <v>416.95000000000186</v>
      </c>
      <c r="E45">
        <f t="shared" si="7"/>
        <v>-11.921652980199042</v>
      </c>
      <c r="F45">
        <f t="shared" si="8"/>
        <v>1.680565475922811E-28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1.680565475922811E-28</v>
      </c>
      <c r="L45">
        <f t="shared" si="10"/>
        <v>-11.921652980199042</v>
      </c>
      <c r="M45">
        <f t="shared" si="11"/>
        <v>142.12580978028871</v>
      </c>
      <c r="N45">
        <v>840.59999999998104</v>
      </c>
      <c r="O45">
        <v>324</v>
      </c>
    </row>
    <row r="46" spans="1:15" x14ac:dyDescent="0.25">
      <c r="A46">
        <v>821.699999999998</v>
      </c>
      <c r="B46">
        <v>299</v>
      </c>
      <c r="C46">
        <f t="shared" si="5"/>
        <v>296.89361791324632</v>
      </c>
      <c r="D46">
        <f t="shared" si="6"/>
        <v>416.90000000000191</v>
      </c>
      <c r="E46">
        <f t="shared" si="7"/>
        <v>2.1063820867536833</v>
      </c>
      <c r="F46">
        <f t="shared" si="8"/>
        <v>2.6677737046281048E-28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2.6677737046281048E-28</v>
      </c>
      <c r="L46">
        <f t="shared" si="10"/>
        <v>2.1063820867536833</v>
      </c>
      <c r="M46">
        <f t="shared" si="11"/>
        <v>4.4368454953968017</v>
      </c>
      <c r="N46">
        <v>840.64999999998099</v>
      </c>
      <c r="O46">
        <v>301</v>
      </c>
    </row>
    <row r="47" spans="1:15" x14ac:dyDescent="0.25">
      <c r="A47">
        <v>821.74999999999795</v>
      </c>
      <c r="B47">
        <v>317</v>
      </c>
      <c r="C47">
        <f t="shared" si="5"/>
        <v>296.86558284629359</v>
      </c>
      <c r="D47">
        <f t="shared" si="6"/>
        <v>416.85000000000196</v>
      </c>
      <c r="E47">
        <f t="shared" si="7"/>
        <v>20.134417153706408</v>
      </c>
      <c r="F47">
        <f t="shared" si="8"/>
        <v>4.2281631425430216E-28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4.2281631425430216E-28</v>
      </c>
      <c r="L47">
        <f t="shared" si="10"/>
        <v>20.134417153706408</v>
      </c>
      <c r="M47">
        <f t="shared" si="11"/>
        <v>405.39475411946688</v>
      </c>
      <c r="N47">
        <v>840.69999999998095</v>
      </c>
      <c r="O47">
        <v>270</v>
      </c>
    </row>
    <row r="48" spans="1:15" x14ac:dyDescent="0.25">
      <c r="A48">
        <v>821.79999999999802</v>
      </c>
      <c r="B48">
        <v>287</v>
      </c>
      <c r="C48">
        <f t="shared" si="5"/>
        <v>296.83754777934081</v>
      </c>
      <c r="D48">
        <f t="shared" si="6"/>
        <v>416.80000000000189</v>
      </c>
      <c r="E48">
        <f t="shared" si="7"/>
        <v>-9.8375477793408095</v>
      </c>
      <c r="F48">
        <f t="shared" si="8"/>
        <v>6.6905786940003665E-28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6.6905786940003665E-28</v>
      </c>
      <c r="L48">
        <f t="shared" si="10"/>
        <v>-9.8375477793408095</v>
      </c>
      <c r="M48">
        <f t="shared" si="11"/>
        <v>96.777346310813286</v>
      </c>
      <c r="N48">
        <v>840.74999999998101</v>
      </c>
      <c r="O48">
        <v>285</v>
      </c>
    </row>
    <row r="49" spans="1:15" x14ac:dyDescent="0.25">
      <c r="A49">
        <v>821.84999999999798</v>
      </c>
      <c r="B49">
        <v>314</v>
      </c>
      <c r="C49">
        <f t="shared" si="5"/>
        <v>296.80951271238808</v>
      </c>
      <c r="D49">
        <f t="shared" si="6"/>
        <v>416.75000000000193</v>
      </c>
      <c r="E49">
        <f t="shared" si="7"/>
        <v>17.190487287611916</v>
      </c>
      <c r="F49">
        <f t="shared" si="8"/>
        <v>1.0570239529439756E-27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1.0570239529439756E-27</v>
      </c>
      <c r="L49">
        <f t="shared" si="10"/>
        <v>17.190487287611916</v>
      </c>
      <c r="M49">
        <f t="shared" si="11"/>
        <v>295.51285318554687</v>
      </c>
      <c r="N49">
        <v>840.79999999998097</v>
      </c>
      <c r="O49">
        <v>271</v>
      </c>
    </row>
    <row r="50" spans="1:15" x14ac:dyDescent="0.25">
      <c r="A50">
        <v>821.89999999999804</v>
      </c>
      <c r="B50">
        <v>297</v>
      </c>
      <c r="C50">
        <f t="shared" si="5"/>
        <v>296.7814776454353</v>
      </c>
      <c r="D50">
        <f t="shared" si="6"/>
        <v>416.70000000000186</v>
      </c>
      <c r="E50">
        <f t="shared" si="7"/>
        <v>0.21852235456469771</v>
      </c>
      <c r="F50">
        <f t="shared" si="8"/>
        <v>1.6673054625989332E-27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1.6673054625989332E-27</v>
      </c>
      <c r="L50">
        <f t="shared" si="10"/>
        <v>0.21852235456469771</v>
      </c>
      <c r="M50">
        <f t="shared" si="11"/>
        <v>4.7752019444499458E-2</v>
      </c>
      <c r="N50">
        <v>840.84999999998104</v>
      </c>
      <c r="O50">
        <v>295</v>
      </c>
    </row>
    <row r="51" spans="1:15" x14ac:dyDescent="0.25">
      <c r="A51">
        <v>821.949999999998</v>
      </c>
      <c r="B51">
        <v>263</v>
      </c>
      <c r="C51">
        <f t="shared" si="5"/>
        <v>296.75344257848252</v>
      </c>
      <c r="D51">
        <f t="shared" si="6"/>
        <v>416.65000000000191</v>
      </c>
      <c r="E51">
        <f t="shared" si="7"/>
        <v>-33.75344257848252</v>
      </c>
      <c r="F51">
        <f t="shared" si="8"/>
        <v>2.6257581116255084E-27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2.6257581116255084E-27</v>
      </c>
      <c r="L51">
        <f t="shared" si="10"/>
        <v>-33.75344257848252</v>
      </c>
      <c r="M51">
        <f t="shared" si="11"/>
        <v>1139.2948858989166</v>
      </c>
      <c r="N51">
        <v>840.89999999998099</v>
      </c>
      <c r="O51">
        <v>256</v>
      </c>
    </row>
    <row r="52" spans="1:15" x14ac:dyDescent="0.25">
      <c r="A52">
        <v>821.99999999999795</v>
      </c>
      <c r="B52">
        <v>266</v>
      </c>
      <c r="C52">
        <f t="shared" si="5"/>
        <v>296.7254075115298</v>
      </c>
      <c r="D52">
        <f t="shared" si="6"/>
        <v>416.60000000000196</v>
      </c>
      <c r="E52">
        <f t="shared" si="7"/>
        <v>-30.725407511529795</v>
      </c>
      <c r="F52">
        <f t="shared" si="8"/>
        <v>4.1286061684630936E-27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4.1286061684630936E-27</v>
      </c>
      <c r="L52">
        <f t="shared" si="10"/>
        <v>-30.725407511529795</v>
      </c>
      <c r="M52">
        <f t="shared" si="11"/>
        <v>944.05066674957152</v>
      </c>
      <c r="N52">
        <v>840.94999999998095</v>
      </c>
      <c r="O52">
        <v>279</v>
      </c>
    </row>
    <row r="53" spans="1:15" x14ac:dyDescent="0.25">
      <c r="A53">
        <v>822.04999999999802</v>
      </c>
      <c r="B53">
        <v>291</v>
      </c>
      <c r="C53">
        <f t="shared" si="5"/>
        <v>296.69737244457701</v>
      </c>
      <c r="D53">
        <f t="shared" si="6"/>
        <v>416.55000000000189</v>
      </c>
      <c r="E53">
        <f t="shared" si="7"/>
        <v>-5.6973724445770131</v>
      </c>
      <c r="F53">
        <f t="shared" si="8"/>
        <v>6.481289147985236E-27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6.481289147985236E-27</v>
      </c>
      <c r="L53">
        <f t="shared" si="10"/>
        <v>-5.6973724445770131</v>
      </c>
      <c r="M53">
        <f t="shared" si="11"/>
        <v>32.460052772225453</v>
      </c>
      <c r="N53">
        <v>840.99999999998101</v>
      </c>
      <c r="O53">
        <v>310</v>
      </c>
    </row>
    <row r="54" spans="1:15" x14ac:dyDescent="0.25">
      <c r="A54">
        <v>822.09999999999798</v>
      </c>
      <c r="B54">
        <v>293</v>
      </c>
      <c r="C54">
        <f t="shared" si="5"/>
        <v>296.66933737762429</v>
      </c>
      <c r="D54">
        <f t="shared" si="6"/>
        <v>416.50000000000193</v>
      </c>
      <c r="E54">
        <f t="shared" si="7"/>
        <v>-3.6693373776242879</v>
      </c>
      <c r="F54">
        <f t="shared" si="8"/>
        <v>1.0158475449170498E-26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1.0158475449170498E-26</v>
      </c>
      <c r="L54">
        <f t="shared" si="10"/>
        <v>-3.6693373776242879</v>
      </c>
      <c r="M54">
        <f t="shared" si="11"/>
        <v>13.464036790830686</v>
      </c>
    </row>
    <row r="55" spans="1:15" x14ac:dyDescent="0.25">
      <c r="A55">
        <v>822.14999999999804</v>
      </c>
      <c r="B55">
        <v>265</v>
      </c>
      <c r="C55">
        <f t="shared" si="5"/>
        <v>296.64130231067151</v>
      </c>
      <c r="D55">
        <f t="shared" si="6"/>
        <v>416.45000000000186</v>
      </c>
      <c r="E55">
        <f t="shared" si="7"/>
        <v>-31.641302310671506</v>
      </c>
      <c r="F55">
        <f t="shared" si="8"/>
        <v>1.5896622909830743E-26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1.5896622909830743E-26</v>
      </c>
      <c r="L55">
        <f t="shared" si="10"/>
        <v>-31.641302310671506</v>
      </c>
      <c r="M55">
        <f t="shared" si="11"/>
        <v>1001.172011915306</v>
      </c>
    </row>
    <row r="56" spans="1:15" x14ac:dyDescent="0.25">
      <c r="A56">
        <v>822.199999999998</v>
      </c>
      <c r="B56">
        <v>269</v>
      </c>
      <c r="C56">
        <f t="shared" si="5"/>
        <v>296.61326724371878</v>
      </c>
      <c r="D56">
        <f t="shared" si="6"/>
        <v>416.40000000000191</v>
      </c>
      <c r="E56">
        <f t="shared" si="7"/>
        <v>-27.613267243718781</v>
      </c>
      <c r="F56">
        <f t="shared" si="8"/>
        <v>2.4836500768682137E-26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2.4836500768682137E-26</v>
      </c>
      <c r="L56">
        <f t="shared" si="10"/>
        <v>-27.613267243718781</v>
      </c>
      <c r="M56">
        <f t="shared" si="11"/>
        <v>762.4925278730326</v>
      </c>
    </row>
    <row r="57" spans="1:15" x14ac:dyDescent="0.25">
      <c r="A57">
        <v>822.24999999999795</v>
      </c>
      <c r="B57">
        <v>284</v>
      </c>
      <c r="C57">
        <f t="shared" si="5"/>
        <v>296.58523217676606</v>
      </c>
      <c r="D57">
        <f t="shared" si="6"/>
        <v>416.35000000000196</v>
      </c>
      <c r="E57">
        <f t="shared" si="7"/>
        <v>-12.585232176766056</v>
      </c>
      <c r="F57">
        <f t="shared" si="8"/>
        <v>3.8742276989848257E-26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3.8742276989848257E-26</v>
      </c>
      <c r="L57">
        <f t="shared" si="10"/>
        <v>-12.585232176766056</v>
      </c>
      <c r="M57">
        <f t="shared" si="11"/>
        <v>158.38806894310767</v>
      </c>
    </row>
    <row r="58" spans="1:15" x14ac:dyDescent="0.25">
      <c r="A58">
        <v>822.29999999999802</v>
      </c>
      <c r="B58">
        <v>281</v>
      </c>
      <c r="C58">
        <f t="shared" si="5"/>
        <v>296.55719710981327</v>
      </c>
      <c r="D58">
        <f t="shared" si="6"/>
        <v>416.30000000000189</v>
      </c>
      <c r="E58">
        <f t="shared" si="7"/>
        <v>-15.557197109813274</v>
      </c>
      <c r="F58">
        <f t="shared" si="8"/>
        <v>6.0337744878378038E-26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6.0337744878378038E-26</v>
      </c>
      <c r="L58">
        <f t="shared" si="10"/>
        <v>-15.557197109813274</v>
      </c>
      <c r="M58">
        <f t="shared" si="11"/>
        <v>242.02638191358247</v>
      </c>
    </row>
    <row r="59" spans="1:15" x14ac:dyDescent="0.25">
      <c r="A59">
        <v>822.34999999999798</v>
      </c>
      <c r="B59">
        <v>281</v>
      </c>
      <c r="C59">
        <f t="shared" si="5"/>
        <v>296.52916204286049</v>
      </c>
      <c r="D59">
        <f t="shared" si="6"/>
        <v>416.25000000000193</v>
      </c>
      <c r="E59">
        <f t="shared" si="7"/>
        <v>-15.529162042860492</v>
      </c>
      <c r="F59">
        <f t="shared" si="8"/>
        <v>9.3821464019699581E-26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9.3821464019699581E-26</v>
      </c>
      <c r="L59">
        <f t="shared" si="10"/>
        <v>-15.529162042860492</v>
      </c>
      <c r="M59">
        <f t="shared" si="11"/>
        <v>241.15487375341903</v>
      </c>
    </row>
    <row r="60" spans="1:15" x14ac:dyDescent="0.25">
      <c r="A60">
        <v>822.39999999999804</v>
      </c>
      <c r="B60">
        <v>276</v>
      </c>
      <c r="C60">
        <f t="shared" si="5"/>
        <v>296.50112697590771</v>
      </c>
      <c r="D60">
        <f t="shared" si="6"/>
        <v>416.20000000000186</v>
      </c>
      <c r="E60">
        <f t="shared" si="7"/>
        <v>-20.501126975907709</v>
      </c>
      <c r="F60">
        <f t="shared" si="8"/>
        <v>1.4565471078885956E-25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1.4565471078885956E-25</v>
      </c>
      <c r="L60">
        <f t="shared" si="10"/>
        <v>-20.501126975907709</v>
      </c>
      <c r="M60">
        <f t="shared" si="11"/>
        <v>420.29620728229077</v>
      </c>
    </row>
    <row r="61" spans="1:15" x14ac:dyDescent="0.25">
      <c r="A61">
        <v>822.449999999998</v>
      </c>
      <c r="B61">
        <v>298</v>
      </c>
      <c r="C61">
        <f t="shared" si="5"/>
        <v>296.47309190895498</v>
      </c>
      <c r="D61">
        <f t="shared" si="6"/>
        <v>416.15000000000191</v>
      </c>
      <c r="E61">
        <f t="shared" si="7"/>
        <v>1.5269080910450157</v>
      </c>
      <c r="F61">
        <f t="shared" si="8"/>
        <v>2.2576471338098215E-25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2.2576471338098215E-25</v>
      </c>
      <c r="L61">
        <f t="shared" si="10"/>
        <v>1.5269080910450157</v>
      </c>
      <c r="M61">
        <f t="shared" si="11"/>
        <v>2.331448318498734</v>
      </c>
    </row>
    <row r="62" spans="1:15" x14ac:dyDescent="0.25">
      <c r="A62">
        <v>822.49999999999795</v>
      </c>
      <c r="B62">
        <v>287</v>
      </c>
      <c r="C62">
        <f t="shared" si="5"/>
        <v>296.44505684200226</v>
      </c>
      <c r="D62">
        <f t="shared" si="6"/>
        <v>416.10000000000196</v>
      </c>
      <c r="E62">
        <f t="shared" si="7"/>
        <v>-9.4450568420022591</v>
      </c>
      <c r="F62">
        <f t="shared" si="8"/>
        <v>3.4937899419046173E-25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3.4937899419046173E-25</v>
      </c>
      <c r="L62">
        <f t="shared" si="10"/>
        <v>-9.4450568420022591</v>
      </c>
      <c r="M62">
        <f t="shared" si="11"/>
        <v>89.209098748653687</v>
      </c>
    </row>
    <row r="63" spans="1:15" x14ac:dyDescent="0.25">
      <c r="A63">
        <v>822.54999999999802</v>
      </c>
      <c r="B63">
        <v>300</v>
      </c>
      <c r="C63">
        <f t="shared" si="5"/>
        <v>296.41702177504948</v>
      </c>
      <c r="D63">
        <f t="shared" si="6"/>
        <v>416.05000000000189</v>
      </c>
      <c r="E63">
        <f t="shared" si="7"/>
        <v>3.5829782249505229</v>
      </c>
      <c r="F63">
        <f t="shared" si="8"/>
        <v>5.3981719669848545E-25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5.3981719669848545E-25</v>
      </c>
      <c r="L63">
        <f t="shared" si="10"/>
        <v>3.5829782249505229</v>
      </c>
      <c r="M63">
        <f t="shared" si="11"/>
        <v>12.8377329604696</v>
      </c>
    </row>
    <row r="64" spans="1:15" x14ac:dyDescent="0.25">
      <c r="A64">
        <v>822.59999999999798</v>
      </c>
      <c r="B64">
        <v>282</v>
      </c>
      <c r="C64">
        <f t="shared" si="5"/>
        <v>296.38898670809675</v>
      </c>
      <c r="D64">
        <f t="shared" si="6"/>
        <v>416.00000000000193</v>
      </c>
      <c r="E64">
        <f t="shared" si="7"/>
        <v>-14.388986708096752</v>
      </c>
      <c r="F64">
        <f t="shared" si="8"/>
        <v>8.3273312265628294E-25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8.3273312265628294E-25</v>
      </c>
      <c r="L64">
        <f t="shared" si="10"/>
        <v>-14.388986708096752</v>
      </c>
      <c r="M64">
        <f t="shared" si="11"/>
        <v>207.04293848578502</v>
      </c>
    </row>
    <row r="65" spans="1:13" x14ac:dyDescent="0.25">
      <c r="A65">
        <v>822.64999999999804</v>
      </c>
      <c r="B65">
        <v>309</v>
      </c>
      <c r="C65">
        <f t="shared" si="5"/>
        <v>296.36095164114397</v>
      </c>
      <c r="D65">
        <f t="shared" si="6"/>
        <v>415.95000000000186</v>
      </c>
      <c r="E65">
        <f t="shared" si="7"/>
        <v>12.63904835885603</v>
      </c>
      <c r="F65">
        <f t="shared" si="8"/>
        <v>1.2825495772211153E-24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1.2825495772211153E-24</v>
      </c>
      <c r="L65">
        <f t="shared" si="10"/>
        <v>12.63904835885603</v>
      </c>
      <c r="M65">
        <f t="shared" si="11"/>
        <v>159.7455434175013</v>
      </c>
    </row>
    <row r="66" spans="1:13" x14ac:dyDescent="0.25">
      <c r="A66">
        <v>822.699999999998</v>
      </c>
      <c r="B66">
        <v>275</v>
      </c>
      <c r="C66">
        <f t="shared" si="5"/>
        <v>296.33291657419119</v>
      </c>
      <c r="D66">
        <f t="shared" si="6"/>
        <v>415.90000000000191</v>
      </c>
      <c r="E66">
        <f t="shared" si="7"/>
        <v>-21.332916574191188</v>
      </c>
      <c r="F66">
        <f t="shared" si="8"/>
        <v>1.9722033075938667E-24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1.9722033075938667E-24</v>
      </c>
      <c r="L66">
        <f t="shared" si="10"/>
        <v>-21.332916574191188</v>
      </c>
      <c r="M66">
        <f t="shared" si="11"/>
        <v>455.09332956140111</v>
      </c>
    </row>
    <row r="67" spans="1:13" x14ac:dyDescent="0.25">
      <c r="A67">
        <v>822.74999999999704</v>
      </c>
      <c r="B67">
        <v>301</v>
      </c>
      <c r="C67">
        <f t="shared" si="5"/>
        <v>296.30488150723897</v>
      </c>
      <c r="D67">
        <f t="shared" si="6"/>
        <v>415.85000000000286</v>
      </c>
      <c r="E67">
        <f t="shared" si="7"/>
        <v>4.6951184927610257</v>
      </c>
      <c r="F67">
        <f t="shared" si="8"/>
        <v>3.0278782081756475E-24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3.0278782081756475E-24</v>
      </c>
      <c r="L67">
        <f t="shared" si="10"/>
        <v>4.6951184927610257</v>
      </c>
      <c r="M67">
        <f t="shared" si="11"/>
        <v>22.044137661066564</v>
      </c>
    </row>
    <row r="68" spans="1:13" x14ac:dyDescent="0.25">
      <c r="A68">
        <v>822.799999999997</v>
      </c>
      <c r="B68">
        <v>276</v>
      </c>
      <c r="C68">
        <f t="shared" si="5"/>
        <v>296.27684644028625</v>
      </c>
      <c r="D68">
        <f t="shared" si="6"/>
        <v>415.80000000000291</v>
      </c>
      <c r="E68">
        <f t="shared" si="7"/>
        <v>-20.276846440286249</v>
      </c>
      <c r="F68">
        <f t="shared" si="8"/>
        <v>4.6412431408932638E-24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4.6412431408932638E-24</v>
      </c>
      <c r="L68">
        <f t="shared" si="10"/>
        <v>-20.276846440286249</v>
      </c>
      <c r="M68">
        <f t="shared" si="11"/>
        <v>411.15050156294916</v>
      </c>
    </row>
    <row r="69" spans="1:13" x14ac:dyDescent="0.25">
      <c r="A69">
        <v>822.84999999999695</v>
      </c>
      <c r="B69">
        <v>292</v>
      </c>
      <c r="C69">
        <f t="shared" si="5"/>
        <v>296.24881137333352</v>
      </c>
      <c r="D69">
        <f t="shared" si="6"/>
        <v>415.75000000000296</v>
      </c>
      <c r="E69">
        <f t="shared" si="7"/>
        <v>-4.248811373333524</v>
      </c>
      <c r="F69">
        <f t="shared" si="8"/>
        <v>7.1029611130593259E-24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7.1029611130593259E-24</v>
      </c>
      <c r="L69">
        <f t="shared" si="10"/>
        <v>-4.248811373333524</v>
      </c>
      <c r="M69">
        <f t="shared" si="11"/>
        <v>18.052398086168306</v>
      </c>
    </row>
    <row r="70" spans="1:13" x14ac:dyDescent="0.25">
      <c r="A70">
        <v>822.89999999999702</v>
      </c>
      <c r="B70">
        <v>296</v>
      </c>
      <c r="C70">
        <f t="shared" si="5"/>
        <v>296.22077630638074</v>
      </c>
      <c r="D70">
        <f t="shared" si="6"/>
        <v>415.70000000000289</v>
      </c>
      <c r="E70">
        <f t="shared" si="7"/>
        <v>-0.22077630638074197</v>
      </c>
      <c r="F70">
        <f t="shared" si="8"/>
        <v>1.0853098690267431E-23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1.0853098690267431E-23</v>
      </c>
      <c r="L70">
        <f t="shared" si="10"/>
        <v>-0.22077630638074197</v>
      </c>
      <c r="M70">
        <f t="shared" si="11"/>
        <v>4.8742177459123251E-2</v>
      </c>
    </row>
    <row r="71" spans="1:13" x14ac:dyDescent="0.25">
      <c r="A71">
        <v>822.94999999999698</v>
      </c>
      <c r="B71">
        <v>286</v>
      </c>
      <c r="C71">
        <f t="shared" si="5"/>
        <v>296.19274123942802</v>
      </c>
      <c r="D71">
        <f t="shared" si="6"/>
        <v>415.65000000000293</v>
      </c>
      <c r="E71">
        <f t="shared" si="7"/>
        <v>-10.192741239428017</v>
      </c>
      <c r="F71">
        <f t="shared" si="8"/>
        <v>1.6556832908247813E-23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1.6556832908247813E-23</v>
      </c>
      <c r="L71">
        <f t="shared" si="10"/>
        <v>-10.192741239428017</v>
      </c>
      <c r="M71">
        <f t="shared" si="11"/>
        <v>103.89197397393659</v>
      </c>
    </row>
    <row r="72" spans="1:13" x14ac:dyDescent="0.25">
      <c r="A72">
        <v>822.99999999999704</v>
      </c>
      <c r="B72">
        <v>296</v>
      </c>
      <c r="C72">
        <f t="shared" si="5"/>
        <v>296.16470617247523</v>
      </c>
      <c r="D72">
        <f t="shared" si="6"/>
        <v>415.60000000000286</v>
      </c>
      <c r="E72">
        <f t="shared" si="7"/>
        <v>-0.16470617247523478</v>
      </c>
      <c r="F72">
        <f t="shared" si="8"/>
        <v>2.5217961546830949E-23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2.5217961546830949E-23</v>
      </c>
      <c r="L72">
        <f t="shared" si="10"/>
        <v>-0.16470617247523478</v>
      </c>
      <c r="M72">
        <f t="shared" si="11"/>
        <v>2.7128123251441788E-2</v>
      </c>
    </row>
    <row r="73" spans="1:13" x14ac:dyDescent="0.25">
      <c r="A73">
        <v>823.049999999997</v>
      </c>
      <c r="B73">
        <v>293</v>
      </c>
      <c r="C73">
        <f t="shared" si="5"/>
        <v>296.13667110552251</v>
      </c>
      <c r="D73">
        <f t="shared" si="6"/>
        <v>415.55000000000291</v>
      </c>
      <c r="E73">
        <f t="shared" si="7"/>
        <v>-3.1366711055225096</v>
      </c>
      <c r="F73">
        <f t="shared" si="8"/>
        <v>3.8348809739366001E-23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3.8348809739366001E-23</v>
      </c>
      <c r="L73">
        <f t="shared" si="10"/>
        <v>-3.1366711055225096</v>
      </c>
      <c r="M73">
        <f t="shared" si="11"/>
        <v>9.8387056242198021</v>
      </c>
    </row>
    <row r="74" spans="1:13" x14ac:dyDescent="0.25">
      <c r="A74">
        <v>823.09999999999695</v>
      </c>
      <c r="B74">
        <v>290</v>
      </c>
      <c r="C74">
        <f t="shared" si="5"/>
        <v>296.10863603856973</v>
      </c>
      <c r="D74">
        <f t="shared" si="6"/>
        <v>415.50000000000296</v>
      </c>
      <c r="E74">
        <f t="shared" si="7"/>
        <v>-6.1086360385697276</v>
      </c>
      <c r="F74">
        <f t="shared" si="8"/>
        <v>5.8224128714907796E-23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5.8224128714907796E-23</v>
      </c>
      <c r="L74">
        <f t="shared" si="10"/>
        <v>-6.1086360385697276</v>
      </c>
      <c r="M74">
        <f t="shared" si="11"/>
        <v>37.315434251712851</v>
      </c>
    </row>
    <row r="75" spans="1:13" x14ac:dyDescent="0.25">
      <c r="A75">
        <v>823.14999999999702</v>
      </c>
      <c r="B75">
        <v>301</v>
      </c>
      <c r="C75">
        <f t="shared" si="5"/>
        <v>296.08060097161695</v>
      </c>
      <c r="D75">
        <f t="shared" si="6"/>
        <v>415.45000000000289</v>
      </c>
      <c r="E75">
        <f t="shared" si="7"/>
        <v>4.9193990283830544</v>
      </c>
      <c r="F75">
        <f t="shared" si="8"/>
        <v>8.8259874634708149E-23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8.8259874634708149E-23</v>
      </c>
      <c r="L75">
        <f t="shared" si="10"/>
        <v>4.9193990283830544</v>
      </c>
      <c r="M75">
        <f t="shared" si="11"/>
        <v>24.20048680045614</v>
      </c>
    </row>
    <row r="76" spans="1:13" x14ac:dyDescent="0.25">
      <c r="A76">
        <v>823.19999999999698</v>
      </c>
      <c r="B76">
        <v>284</v>
      </c>
      <c r="C76">
        <f t="shared" si="5"/>
        <v>296.05256590466422</v>
      </c>
      <c r="D76">
        <f t="shared" si="6"/>
        <v>415.40000000000293</v>
      </c>
      <c r="E76">
        <f t="shared" si="7"/>
        <v>-12.05256590466422</v>
      </c>
      <c r="F76">
        <f t="shared" si="8"/>
        <v>1.3357734671174657E-22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1.3357734671174657E-22</v>
      </c>
      <c r="L76">
        <f t="shared" ref="L76:L139" si="14">E76-K76</f>
        <v>-12.05256590466422</v>
      </c>
      <c r="M76">
        <f t="shared" si="11"/>
        <v>145.26434488627444</v>
      </c>
    </row>
    <row r="77" spans="1:13" x14ac:dyDescent="0.25">
      <c r="A77">
        <v>823.24999999999704</v>
      </c>
      <c r="B77">
        <v>317</v>
      </c>
      <c r="C77">
        <f t="shared" ref="C77:C140" si="15">$P$12*A77+$Q$12</f>
        <v>296.02453083771144</v>
      </c>
      <c r="D77">
        <f t="shared" ref="D77:D140" si="16">$E$2-A77-$N$5</f>
        <v>415.35000000000286</v>
      </c>
      <c r="E77">
        <f t="shared" ref="E77:E140" si="17">B77-C77</f>
        <v>20.975469162288562</v>
      </c>
      <c r="F77">
        <f t="shared" ref="F77:I140" si="18">F$5*EXP(-(($D77-F$6)^2)/(2*F$7^2))</f>
        <v>2.0184198924006552E-22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2.0184198924006552E-22</v>
      </c>
      <c r="L77">
        <f t="shared" si="14"/>
        <v>20.975469162288562</v>
      </c>
      <c r="M77">
        <f t="shared" ref="M77:M140" si="20">(L77)^2</f>
        <v>439.97030657811843</v>
      </c>
    </row>
    <row r="78" spans="1:13" x14ac:dyDescent="0.25">
      <c r="A78">
        <v>823.299999999997</v>
      </c>
      <c r="B78">
        <v>291</v>
      </c>
      <c r="C78">
        <f t="shared" si="15"/>
        <v>295.99649577075871</v>
      </c>
      <c r="D78">
        <f t="shared" si="16"/>
        <v>415.30000000000291</v>
      </c>
      <c r="E78">
        <f t="shared" si="17"/>
        <v>-4.9964957707587132</v>
      </c>
      <c r="F78">
        <f t="shared" si="18"/>
        <v>3.0450850089588596E-22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3.0450850089588596E-22</v>
      </c>
      <c r="L78">
        <f t="shared" si="14"/>
        <v>-4.9964957707587132</v>
      </c>
      <c r="M78">
        <f t="shared" si="20"/>
        <v>24.964969987209706</v>
      </c>
    </row>
    <row r="79" spans="1:13" x14ac:dyDescent="0.25">
      <c r="A79">
        <v>823.34999999999695</v>
      </c>
      <c r="B79">
        <v>290</v>
      </c>
      <c r="C79">
        <f t="shared" si="15"/>
        <v>295.96846070380599</v>
      </c>
      <c r="D79">
        <f t="shared" si="16"/>
        <v>415.25000000000296</v>
      </c>
      <c r="E79">
        <f t="shared" si="17"/>
        <v>-5.968460703805988</v>
      </c>
      <c r="F79">
        <f t="shared" si="18"/>
        <v>4.5866597402044564E-22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4.5866597402044564E-22</v>
      </c>
      <c r="L79">
        <f t="shared" si="14"/>
        <v>-5.968460703805988</v>
      </c>
      <c r="M79">
        <f t="shared" si="20"/>
        <v>35.622523172876271</v>
      </c>
    </row>
    <row r="80" spans="1:13" x14ac:dyDescent="0.25">
      <c r="A80">
        <v>823.39999999999702</v>
      </c>
      <c r="B80">
        <v>314</v>
      </c>
      <c r="C80">
        <f t="shared" si="15"/>
        <v>295.94042563685321</v>
      </c>
      <c r="D80">
        <f t="shared" si="16"/>
        <v>415.20000000000289</v>
      </c>
      <c r="E80">
        <f t="shared" si="17"/>
        <v>18.059574363146794</v>
      </c>
      <c r="F80">
        <f t="shared" si="18"/>
        <v>6.8976765289430336E-22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6.8976765289430336E-22</v>
      </c>
      <c r="L80">
        <f t="shared" si="14"/>
        <v>18.059574363146794</v>
      </c>
      <c r="M80">
        <f t="shared" si="20"/>
        <v>326.14822617802895</v>
      </c>
    </row>
    <row r="81" spans="1:13" x14ac:dyDescent="0.25">
      <c r="A81">
        <v>823.44999999999698</v>
      </c>
      <c r="B81">
        <v>245</v>
      </c>
      <c r="C81">
        <f t="shared" si="15"/>
        <v>295.91239056990048</v>
      </c>
      <c r="D81">
        <f t="shared" si="16"/>
        <v>415.15000000000293</v>
      </c>
      <c r="E81">
        <f t="shared" si="17"/>
        <v>-50.912390569900481</v>
      </c>
      <c r="F81">
        <f t="shared" si="18"/>
        <v>1.0356626714347522E-21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1.0356626714347522E-21</v>
      </c>
      <c r="L81">
        <f t="shared" si="14"/>
        <v>-50.912390569900481</v>
      </c>
      <c r="M81">
        <f t="shared" si="20"/>
        <v>2592.0715135420915</v>
      </c>
    </row>
    <row r="82" spans="1:13" x14ac:dyDescent="0.25">
      <c r="A82">
        <v>823.49999999999704</v>
      </c>
      <c r="B82">
        <v>286</v>
      </c>
      <c r="C82">
        <f t="shared" si="15"/>
        <v>295.88435550294764</v>
      </c>
      <c r="D82">
        <f t="shared" si="16"/>
        <v>415.10000000000286</v>
      </c>
      <c r="E82">
        <f t="shared" si="17"/>
        <v>-9.884355502947642</v>
      </c>
      <c r="F82">
        <f t="shared" si="18"/>
        <v>1.552540795997956E-21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1.552540795997956E-21</v>
      </c>
      <c r="L82">
        <f t="shared" si="14"/>
        <v>-9.884355502947642</v>
      </c>
      <c r="M82">
        <f t="shared" si="20"/>
        <v>97.700483708651333</v>
      </c>
    </row>
    <row r="83" spans="1:13" x14ac:dyDescent="0.25">
      <c r="A83">
        <v>823.549999999997</v>
      </c>
      <c r="B83">
        <v>311</v>
      </c>
      <c r="C83">
        <f t="shared" si="15"/>
        <v>295.85632043599492</v>
      </c>
      <c r="D83">
        <f t="shared" si="16"/>
        <v>415.05000000000291</v>
      </c>
      <c r="E83">
        <f t="shared" si="17"/>
        <v>15.143679564005083</v>
      </c>
      <c r="F83">
        <f t="shared" si="18"/>
        <v>2.3236831952833729E-21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2.3236831952833729E-21</v>
      </c>
      <c r="L83">
        <f t="shared" si="14"/>
        <v>15.143679564005083</v>
      </c>
      <c r="M83">
        <f t="shared" si="20"/>
        <v>229.33103073726519</v>
      </c>
    </row>
    <row r="84" spans="1:13" x14ac:dyDescent="0.25">
      <c r="A84">
        <v>823.59999999999695</v>
      </c>
      <c r="B84">
        <v>284</v>
      </c>
      <c r="C84">
        <f t="shared" si="15"/>
        <v>295.82828536904219</v>
      </c>
      <c r="D84">
        <f t="shared" si="16"/>
        <v>415.00000000000296</v>
      </c>
      <c r="E84">
        <f t="shared" si="17"/>
        <v>-11.828285369042192</v>
      </c>
      <c r="F84">
        <f t="shared" si="18"/>
        <v>3.4723221607368939E-21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3.4723221607368939E-21</v>
      </c>
      <c r="L84">
        <f t="shared" si="14"/>
        <v>-11.828285369042192</v>
      </c>
      <c r="M84">
        <f t="shared" si="20"/>
        <v>139.90833477149758</v>
      </c>
    </row>
    <row r="85" spans="1:13" x14ac:dyDescent="0.25">
      <c r="A85">
        <v>823.64999999999702</v>
      </c>
      <c r="B85">
        <v>302</v>
      </c>
      <c r="C85">
        <f t="shared" si="15"/>
        <v>295.80025030208941</v>
      </c>
      <c r="D85">
        <f t="shared" si="16"/>
        <v>414.95000000000289</v>
      </c>
      <c r="E85">
        <f t="shared" si="17"/>
        <v>6.1997496979105904</v>
      </c>
      <c r="F85">
        <f t="shared" si="18"/>
        <v>5.1805074839728969E-21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5.1805074839728969E-21</v>
      </c>
      <c r="L85">
        <f t="shared" si="14"/>
        <v>6.1997496979105904</v>
      </c>
      <c r="M85">
        <f t="shared" si="20"/>
        <v>38.436896316742455</v>
      </c>
    </row>
    <row r="86" spans="1:13" x14ac:dyDescent="0.25">
      <c r="A86">
        <v>823.69999999999698</v>
      </c>
      <c r="B86">
        <v>334</v>
      </c>
      <c r="C86">
        <f t="shared" si="15"/>
        <v>295.77221523513668</v>
      </c>
      <c r="D86">
        <f t="shared" si="16"/>
        <v>414.90000000000293</v>
      </c>
      <c r="E86">
        <f t="shared" si="17"/>
        <v>38.227784764863316</v>
      </c>
      <c r="F86">
        <f t="shared" si="18"/>
        <v>7.7167387482997778E-21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7.7167387482997778E-21</v>
      </c>
      <c r="L86">
        <f t="shared" si="14"/>
        <v>38.227784764863316</v>
      </c>
      <c r="M86">
        <f t="shared" si="20"/>
        <v>1461.3635280287158</v>
      </c>
    </row>
    <row r="87" spans="1:13" x14ac:dyDescent="0.25">
      <c r="A87">
        <v>823.74999999999704</v>
      </c>
      <c r="B87">
        <v>297</v>
      </c>
      <c r="C87">
        <f t="shared" si="15"/>
        <v>295.7441801681839</v>
      </c>
      <c r="D87">
        <f t="shared" si="16"/>
        <v>414.85000000000286</v>
      </c>
      <c r="E87">
        <f t="shared" si="17"/>
        <v>1.2558198318160976</v>
      </c>
      <c r="F87">
        <f t="shared" si="18"/>
        <v>1.1476368581881667E-20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1.1476368581881667E-20</v>
      </c>
      <c r="L87">
        <f t="shared" si="14"/>
        <v>1.2558198318160976</v>
      </c>
      <c r="M87">
        <f t="shared" si="20"/>
        <v>1.5770834499826116</v>
      </c>
    </row>
    <row r="88" spans="1:13" x14ac:dyDescent="0.25">
      <c r="A88">
        <v>823.799999999997</v>
      </c>
      <c r="B88">
        <v>315</v>
      </c>
      <c r="C88">
        <f t="shared" si="15"/>
        <v>295.71614510123118</v>
      </c>
      <c r="D88">
        <f t="shared" si="16"/>
        <v>414.80000000000291</v>
      </c>
      <c r="E88">
        <f t="shared" si="17"/>
        <v>19.283854898768823</v>
      </c>
      <c r="F88">
        <f t="shared" si="18"/>
        <v>1.7040580172112317E-20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1.7040580172112317E-20</v>
      </c>
      <c r="L88">
        <f t="shared" si="14"/>
        <v>19.283854898768823</v>
      </c>
      <c r="M88">
        <f t="shared" si="20"/>
        <v>371.86705975677035</v>
      </c>
    </row>
    <row r="89" spans="1:13" x14ac:dyDescent="0.25">
      <c r="A89">
        <v>823.84999999999604</v>
      </c>
      <c r="B89">
        <v>306</v>
      </c>
      <c r="C89">
        <f t="shared" si="15"/>
        <v>295.68811003427891</v>
      </c>
      <c r="D89">
        <f t="shared" si="16"/>
        <v>414.75000000000387</v>
      </c>
      <c r="E89">
        <f t="shared" si="17"/>
        <v>10.311889965721093</v>
      </c>
      <c r="F89">
        <f t="shared" si="18"/>
        <v>2.5262333517377787E-20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2.5262333517377787E-20</v>
      </c>
      <c r="L89">
        <f t="shared" si="14"/>
        <v>10.311889965721093</v>
      </c>
      <c r="M89">
        <f t="shared" si="20"/>
        <v>106.33507466513937</v>
      </c>
    </row>
    <row r="90" spans="1:13" x14ac:dyDescent="0.25">
      <c r="A90">
        <v>823.899999999996</v>
      </c>
      <c r="B90">
        <v>292</v>
      </c>
      <c r="C90">
        <f t="shared" si="15"/>
        <v>295.66007496732618</v>
      </c>
      <c r="D90">
        <f t="shared" si="16"/>
        <v>414.70000000000391</v>
      </c>
      <c r="E90">
        <f t="shared" si="17"/>
        <v>-3.6600749673261816</v>
      </c>
      <c r="F90">
        <f t="shared" si="18"/>
        <v>3.7391402099345492E-20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3.7391402099345492E-20</v>
      </c>
      <c r="L90">
        <f t="shared" si="14"/>
        <v>-3.6600749673261816</v>
      </c>
      <c r="M90">
        <f t="shared" si="20"/>
        <v>13.39614876644775</v>
      </c>
    </row>
    <row r="91" spans="1:13" x14ac:dyDescent="0.25">
      <c r="A91">
        <v>823.94999999999595</v>
      </c>
      <c r="B91">
        <v>301</v>
      </c>
      <c r="C91">
        <f t="shared" si="15"/>
        <v>295.63203990037346</v>
      </c>
      <c r="D91">
        <f t="shared" si="16"/>
        <v>414.65000000000396</v>
      </c>
      <c r="E91">
        <f t="shared" si="17"/>
        <v>5.3679600996265435</v>
      </c>
      <c r="F91">
        <f t="shared" si="18"/>
        <v>5.5255973570423988E-20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5.5255973570423988E-20</v>
      </c>
      <c r="L91">
        <f t="shared" si="14"/>
        <v>5.3679600996265435</v>
      </c>
      <c r="M91">
        <f t="shared" si="20"/>
        <v>28.814995631182612</v>
      </c>
    </row>
    <row r="92" spans="1:13" x14ac:dyDescent="0.25">
      <c r="A92">
        <v>823.99999999999602</v>
      </c>
      <c r="B92">
        <v>280</v>
      </c>
      <c r="C92">
        <f t="shared" si="15"/>
        <v>295.60400483342067</v>
      </c>
      <c r="D92">
        <f t="shared" si="16"/>
        <v>414.60000000000389</v>
      </c>
      <c r="E92">
        <f t="shared" si="17"/>
        <v>-15.604004833420674</v>
      </c>
      <c r="F92">
        <f t="shared" si="18"/>
        <v>8.1525959436746449E-20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8.1525959436746449E-20</v>
      </c>
      <c r="L92">
        <f t="shared" si="14"/>
        <v>-15.604004833420674</v>
      </c>
      <c r="M92">
        <f t="shared" si="20"/>
        <v>243.48496684141577</v>
      </c>
    </row>
    <row r="93" spans="1:13" x14ac:dyDescent="0.25">
      <c r="A93">
        <v>824.04999999999598</v>
      </c>
      <c r="B93">
        <v>312</v>
      </c>
      <c r="C93">
        <f t="shared" si="15"/>
        <v>295.57596976646795</v>
      </c>
      <c r="D93">
        <f t="shared" si="16"/>
        <v>414.55000000000393</v>
      </c>
      <c r="E93">
        <f t="shared" si="17"/>
        <v>16.424030233532051</v>
      </c>
      <c r="F93">
        <f t="shared" si="18"/>
        <v>1.2009413551187958E-19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1.2009413551187958E-19</v>
      </c>
      <c r="L93">
        <f t="shared" si="14"/>
        <v>16.424030233532051</v>
      </c>
      <c r="M93">
        <f t="shared" si="20"/>
        <v>269.74876911197487</v>
      </c>
    </row>
    <row r="94" spans="1:13" x14ac:dyDescent="0.25">
      <c r="A94">
        <v>824.09999999999604</v>
      </c>
      <c r="B94">
        <v>317</v>
      </c>
      <c r="C94">
        <f t="shared" si="15"/>
        <v>295.54793469951517</v>
      </c>
      <c r="D94">
        <f t="shared" si="16"/>
        <v>414.50000000000387</v>
      </c>
      <c r="E94">
        <f t="shared" si="17"/>
        <v>21.452065300484833</v>
      </c>
      <c r="F94">
        <f t="shared" si="18"/>
        <v>1.7662691380353297E-19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1.7662691380353297E-19</v>
      </c>
      <c r="L94">
        <f t="shared" si="14"/>
        <v>21.452065300484833</v>
      </c>
      <c r="M94">
        <f t="shared" si="20"/>
        <v>460.19110565626539</v>
      </c>
    </row>
    <row r="95" spans="1:13" x14ac:dyDescent="0.25">
      <c r="A95">
        <v>824.149999999996</v>
      </c>
      <c r="B95">
        <v>305</v>
      </c>
      <c r="C95">
        <f t="shared" si="15"/>
        <v>295.51989963256244</v>
      </c>
      <c r="D95">
        <f t="shared" si="16"/>
        <v>414.45000000000391</v>
      </c>
      <c r="E95">
        <f t="shared" si="17"/>
        <v>9.4801003674375579</v>
      </c>
      <c r="F95">
        <f t="shared" si="18"/>
        <v>2.5935890232307788E-19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2.5935890232307788E-19</v>
      </c>
      <c r="L95">
        <f t="shared" si="14"/>
        <v>9.4801003674375579</v>
      </c>
      <c r="M95">
        <f t="shared" si="20"/>
        <v>89.872302976689724</v>
      </c>
    </row>
    <row r="96" spans="1:13" x14ac:dyDescent="0.25">
      <c r="A96">
        <v>824.19999999999595</v>
      </c>
      <c r="B96">
        <v>306</v>
      </c>
      <c r="C96">
        <f t="shared" si="15"/>
        <v>295.49186456560972</v>
      </c>
      <c r="D96">
        <f t="shared" si="16"/>
        <v>414.40000000000396</v>
      </c>
      <c r="E96">
        <f t="shared" si="17"/>
        <v>10.508135434390283</v>
      </c>
      <c r="F96">
        <f t="shared" si="18"/>
        <v>3.802372294559105E-19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3.802372294559105E-19</v>
      </c>
      <c r="L96">
        <f t="shared" si="14"/>
        <v>10.508135434390283</v>
      </c>
      <c r="M96">
        <f t="shared" si="20"/>
        <v>110.42091030748867</v>
      </c>
    </row>
    <row r="97" spans="1:13" x14ac:dyDescent="0.25">
      <c r="A97">
        <v>824.24999999999602</v>
      </c>
      <c r="B97">
        <v>312</v>
      </c>
      <c r="C97">
        <f t="shared" si="15"/>
        <v>295.46382949865688</v>
      </c>
      <c r="D97">
        <f t="shared" si="16"/>
        <v>414.35000000000389</v>
      </c>
      <c r="E97">
        <f t="shared" si="17"/>
        <v>16.536170501343122</v>
      </c>
      <c r="F97">
        <f t="shared" si="18"/>
        <v>5.5656682095464748E-19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5.5656682095464748E-19</v>
      </c>
      <c r="L97">
        <f t="shared" si="14"/>
        <v>16.536170501343122</v>
      </c>
      <c r="M97">
        <f t="shared" si="20"/>
        <v>273.44493484949044</v>
      </c>
    </row>
    <row r="98" spans="1:13" x14ac:dyDescent="0.25">
      <c r="A98">
        <v>824.29999999999598</v>
      </c>
      <c r="B98">
        <v>310</v>
      </c>
      <c r="C98">
        <f t="shared" si="15"/>
        <v>295.43579443170415</v>
      </c>
      <c r="D98">
        <f t="shared" si="16"/>
        <v>414.30000000000393</v>
      </c>
      <c r="E98">
        <f t="shared" si="17"/>
        <v>14.564205568295847</v>
      </c>
      <c r="F98">
        <f t="shared" si="18"/>
        <v>8.1337194276044583E-19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8.1337194276044583E-19</v>
      </c>
      <c r="L98">
        <f t="shared" si="14"/>
        <v>14.564205568295847</v>
      </c>
      <c r="M98">
        <f t="shared" si="20"/>
        <v>212.11608383557976</v>
      </c>
    </row>
    <row r="99" spans="1:13" x14ac:dyDescent="0.25">
      <c r="A99">
        <v>824.34999999999604</v>
      </c>
      <c r="B99">
        <v>279</v>
      </c>
      <c r="C99">
        <f t="shared" si="15"/>
        <v>295.40775936475137</v>
      </c>
      <c r="D99">
        <f t="shared" si="16"/>
        <v>414.25000000000387</v>
      </c>
      <c r="E99">
        <f t="shared" si="17"/>
        <v>-16.407759364751371</v>
      </c>
      <c r="F99">
        <f t="shared" si="18"/>
        <v>1.1867801136206583E-18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1.1867801136206583E-18</v>
      </c>
      <c r="L99">
        <f t="shared" si="14"/>
        <v>-16.407759364751371</v>
      </c>
      <c r="M99">
        <f t="shared" si="20"/>
        <v>269.21456737158633</v>
      </c>
    </row>
    <row r="100" spans="1:13" x14ac:dyDescent="0.25">
      <c r="A100">
        <v>824.399999999996</v>
      </c>
      <c r="B100">
        <v>304</v>
      </c>
      <c r="C100">
        <f t="shared" si="15"/>
        <v>295.37972429779865</v>
      </c>
      <c r="D100">
        <f t="shared" si="16"/>
        <v>414.20000000000391</v>
      </c>
      <c r="E100">
        <f t="shared" si="17"/>
        <v>8.6202757022013543</v>
      </c>
      <c r="F100">
        <f t="shared" si="18"/>
        <v>1.7288628093613062E-18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1.7288628093613062E-18</v>
      </c>
      <c r="L100">
        <f t="shared" si="14"/>
        <v>8.6202757022013543</v>
      </c>
      <c r="M100">
        <f t="shared" si="20"/>
        <v>74.309153181963055</v>
      </c>
    </row>
    <row r="101" spans="1:13" x14ac:dyDescent="0.25">
      <c r="A101">
        <v>824.44999999999595</v>
      </c>
      <c r="B101">
        <v>317</v>
      </c>
      <c r="C101">
        <f t="shared" si="15"/>
        <v>295.35168923084592</v>
      </c>
      <c r="D101">
        <f t="shared" si="16"/>
        <v>414.15000000000396</v>
      </c>
      <c r="E101">
        <f t="shared" si="17"/>
        <v>21.648310769154079</v>
      </c>
      <c r="F101">
        <f t="shared" si="18"/>
        <v>2.5145484164949546E-18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2.5145484164949546E-18</v>
      </c>
      <c r="L101">
        <f t="shared" si="14"/>
        <v>21.648310769154079</v>
      </c>
      <c r="M101">
        <f t="shared" si="20"/>
        <v>468.64935915787248</v>
      </c>
    </row>
    <row r="102" spans="1:13" x14ac:dyDescent="0.25">
      <c r="A102">
        <v>824.49999999999602</v>
      </c>
      <c r="B102">
        <v>299</v>
      </c>
      <c r="C102">
        <f t="shared" si="15"/>
        <v>295.32365416389314</v>
      </c>
      <c r="D102">
        <f t="shared" si="16"/>
        <v>414.10000000000389</v>
      </c>
      <c r="E102">
        <f t="shared" si="17"/>
        <v>3.6763458361068615</v>
      </c>
      <c r="F102">
        <f t="shared" si="18"/>
        <v>3.6514778529343964E-18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3.6514778529343964E-18</v>
      </c>
      <c r="L102">
        <f t="shared" si="14"/>
        <v>3.6763458361068615</v>
      </c>
      <c r="M102">
        <f t="shared" si="20"/>
        <v>13.515518706660259</v>
      </c>
    </row>
    <row r="103" spans="1:13" x14ac:dyDescent="0.25">
      <c r="A103">
        <v>824.54999999999598</v>
      </c>
      <c r="B103">
        <v>292</v>
      </c>
      <c r="C103">
        <f t="shared" si="15"/>
        <v>295.29561909694041</v>
      </c>
      <c r="D103">
        <f t="shared" si="16"/>
        <v>414.05000000000393</v>
      </c>
      <c r="E103">
        <f t="shared" si="17"/>
        <v>-3.2956190969404133</v>
      </c>
      <c r="F103">
        <f t="shared" si="18"/>
        <v>5.2940317081428778E-18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5.2940317081428778E-18</v>
      </c>
      <c r="L103">
        <f t="shared" si="14"/>
        <v>-3.2956190969404133</v>
      </c>
      <c r="M103">
        <f t="shared" si="20"/>
        <v>10.861105232118346</v>
      </c>
    </row>
    <row r="104" spans="1:13" x14ac:dyDescent="0.25">
      <c r="A104">
        <v>824.59999999999604</v>
      </c>
      <c r="B104">
        <v>305</v>
      </c>
      <c r="C104">
        <f t="shared" si="15"/>
        <v>295.26758402998757</v>
      </c>
      <c r="D104">
        <f t="shared" si="16"/>
        <v>414.00000000000387</v>
      </c>
      <c r="E104">
        <f t="shared" si="17"/>
        <v>9.7324159700124255</v>
      </c>
      <c r="F104">
        <f t="shared" si="18"/>
        <v>7.6632607648038209E-18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7.6632607648038209E-18</v>
      </c>
      <c r="L104">
        <f t="shared" si="14"/>
        <v>9.7324159700124255</v>
      </c>
      <c r="M104">
        <f t="shared" si="20"/>
        <v>94.719920613352897</v>
      </c>
    </row>
    <row r="105" spans="1:13" x14ac:dyDescent="0.25">
      <c r="A105">
        <v>824.649999999996</v>
      </c>
      <c r="B105">
        <v>280</v>
      </c>
      <c r="C105">
        <f t="shared" si="15"/>
        <v>295.23954896303485</v>
      </c>
      <c r="D105">
        <f t="shared" si="16"/>
        <v>413.95000000000391</v>
      </c>
      <c r="E105">
        <f t="shared" si="17"/>
        <v>-15.239548963034849</v>
      </c>
      <c r="F105">
        <f t="shared" si="18"/>
        <v>1.1075156409740569E-17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1.1075156409740569E-17</v>
      </c>
      <c r="L105">
        <f t="shared" si="14"/>
        <v>-15.239548963034849</v>
      </c>
      <c r="M105">
        <f t="shared" si="20"/>
        <v>232.24385259673656</v>
      </c>
    </row>
    <row r="106" spans="1:13" x14ac:dyDescent="0.25">
      <c r="A106">
        <v>824.69999999999595</v>
      </c>
      <c r="B106">
        <v>274</v>
      </c>
      <c r="C106">
        <f t="shared" si="15"/>
        <v>295.21151389608212</v>
      </c>
      <c r="D106">
        <f t="shared" si="16"/>
        <v>413.90000000000396</v>
      </c>
      <c r="E106">
        <f t="shared" si="17"/>
        <v>-21.211513896082124</v>
      </c>
      <c r="F106">
        <f t="shared" si="18"/>
        <v>1.5980682796304011E-17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1.5980682796304011E-17</v>
      </c>
      <c r="L106">
        <f t="shared" si="14"/>
        <v>-21.211513896082124</v>
      </c>
      <c r="M106">
        <f t="shared" si="20"/>
        <v>449.92832176368506</v>
      </c>
    </row>
    <row r="107" spans="1:13" x14ac:dyDescent="0.25">
      <c r="A107">
        <v>824.74999999999602</v>
      </c>
      <c r="B107">
        <v>272</v>
      </c>
      <c r="C107">
        <f t="shared" si="15"/>
        <v>295.18347882912934</v>
      </c>
      <c r="D107">
        <f t="shared" si="16"/>
        <v>413.85000000000389</v>
      </c>
      <c r="E107">
        <f t="shared" si="17"/>
        <v>-23.183478829129342</v>
      </c>
      <c r="F107">
        <f t="shared" si="18"/>
        <v>2.3022368055303173E-17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2.3022368055303173E-17</v>
      </c>
      <c r="L107">
        <f t="shared" si="14"/>
        <v>-23.183478829129342</v>
      </c>
      <c r="M107">
        <f t="shared" si="20"/>
        <v>537.47369062068844</v>
      </c>
    </row>
    <row r="108" spans="1:13" x14ac:dyDescent="0.25">
      <c r="A108">
        <v>824.79999999999598</v>
      </c>
      <c r="B108">
        <v>320</v>
      </c>
      <c r="C108">
        <f t="shared" si="15"/>
        <v>295.15544376217662</v>
      </c>
      <c r="D108">
        <f t="shared" si="16"/>
        <v>413.80000000000393</v>
      </c>
      <c r="E108">
        <f t="shared" si="17"/>
        <v>24.844556237823383</v>
      </c>
      <c r="F108">
        <f t="shared" si="18"/>
        <v>3.3114168369856304E-17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3.3114168369856304E-17</v>
      </c>
      <c r="L108">
        <f t="shared" si="14"/>
        <v>24.844556237823383</v>
      </c>
      <c r="M108">
        <f t="shared" si="20"/>
        <v>617.25197465436872</v>
      </c>
    </row>
    <row r="109" spans="1:13" x14ac:dyDescent="0.25">
      <c r="A109">
        <v>824.84999999999604</v>
      </c>
      <c r="B109">
        <v>316</v>
      </c>
      <c r="C109">
        <f t="shared" si="15"/>
        <v>295.12740869522383</v>
      </c>
      <c r="D109">
        <f t="shared" si="16"/>
        <v>413.75000000000387</v>
      </c>
      <c r="E109">
        <f t="shared" si="17"/>
        <v>20.872591304776165</v>
      </c>
      <c r="F109">
        <f t="shared" si="18"/>
        <v>4.7553984422117849E-17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4.7553984422117849E-17</v>
      </c>
      <c r="L109">
        <f t="shared" si="14"/>
        <v>20.872591304776165</v>
      </c>
      <c r="M109">
        <f t="shared" si="20"/>
        <v>435.6650677762176</v>
      </c>
    </row>
    <row r="110" spans="1:13" x14ac:dyDescent="0.25">
      <c r="A110">
        <v>824.899999999996</v>
      </c>
      <c r="B110">
        <v>306</v>
      </c>
      <c r="C110">
        <f t="shared" si="15"/>
        <v>295.09937362827111</v>
      </c>
      <c r="D110">
        <f t="shared" si="16"/>
        <v>413.70000000000391</v>
      </c>
      <c r="E110">
        <f t="shared" si="17"/>
        <v>10.90062637172889</v>
      </c>
      <c r="F110">
        <f t="shared" si="18"/>
        <v>6.8181910814501529E-17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6.8181910814501529E-17</v>
      </c>
      <c r="L110">
        <f t="shared" si="14"/>
        <v>10.90062637172889</v>
      </c>
      <c r="M110">
        <f t="shared" si="20"/>
        <v>118.82365529603135</v>
      </c>
    </row>
    <row r="111" spans="1:13" x14ac:dyDescent="0.25">
      <c r="A111">
        <v>824.94999999999504</v>
      </c>
      <c r="B111">
        <v>296</v>
      </c>
      <c r="C111">
        <f t="shared" si="15"/>
        <v>295.0713385613189</v>
      </c>
      <c r="D111">
        <f t="shared" si="16"/>
        <v>413.65000000000487</v>
      </c>
      <c r="E111">
        <f t="shared" si="17"/>
        <v>0.92866143868110385</v>
      </c>
      <c r="F111">
        <f t="shared" si="18"/>
        <v>9.7602428541677802E-17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9.7602428541677802E-17</v>
      </c>
      <c r="L111">
        <f t="shared" si="14"/>
        <v>0.92866143868110373</v>
      </c>
      <c r="M111">
        <f t="shared" si="20"/>
        <v>0.8624120676932574</v>
      </c>
    </row>
    <row r="112" spans="1:13" x14ac:dyDescent="0.25">
      <c r="A112">
        <v>824.999999999995</v>
      </c>
      <c r="B112">
        <v>283</v>
      </c>
      <c r="C112">
        <f t="shared" si="15"/>
        <v>295.04330349436611</v>
      </c>
      <c r="D112">
        <f t="shared" si="16"/>
        <v>413.60000000000491</v>
      </c>
      <c r="E112">
        <f t="shared" si="17"/>
        <v>-12.043303494366114</v>
      </c>
      <c r="F112">
        <f t="shared" si="18"/>
        <v>1.3949584696455835E-16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1.3949584696455835E-16</v>
      </c>
      <c r="L112">
        <f t="shared" si="14"/>
        <v>-12.043303494366114</v>
      </c>
      <c r="M112">
        <f t="shared" si="20"/>
        <v>145.04115905741105</v>
      </c>
    </row>
    <row r="113" spans="1:13" x14ac:dyDescent="0.25">
      <c r="A113">
        <v>825.04999999999495</v>
      </c>
      <c r="B113">
        <v>290</v>
      </c>
      <c r="C113">
        <f t="shared" si="15"/>
        <v>295.01526842741339</v>
      </c>
      <c r="D113">
        <f t="shared" si="16"/>
        <v>413.55000000000496</v>
      </c>
      <c r="E113">
        <f t="shared" si="17"/>
        <v>-5.015268427413389</v>
      </c>
      <c r="F113">
        <f t="shared" si="18"/>
        <v>1.9905410159282894E-16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1.9905410159282894E-16</v>
      </c>
      <c r="L113">
        <f t="shared" si="14"/>
        <v>-5.015268427413389</v>
      </c>
      <c r="M113">
        <f t="shared" si="20"/>
        <v>25.152917399009567</v>
      </c>
    </row>
    <row r="114" spans="1:13" x14ac:dyDescent="0.25">
      <c r="A114">
        <v>825.09999999999502</v>
      </c>
      <c r="B114">
        <v>289</v>
      </c>
      <c r="C114">
        <f t="shared" si="15"/>
        <v>294.98723336046061</v>
      </c>
      <c r="D114">
        <f t="shared" si="16"/>
        <v>413.50000000000489</v>
      </c>
      <c r="E114">
        <f t="shared" si="17"/>
        <v>-5.9872333604606069</v>
      </c>
      <c r="F114">
        <f t="shared" si="18"/>
        <v>2.8358952299270894E-16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2.8358952299270894E-16</v>
      </c>
      <c r="L114">
        <f t="shared" si="14"/>
        <v>-5.9872333604606069</v>
      </c>
      <c r="M114">
        <f t="shared" si="20"/>
        <v>35.846963312612409</v>
      </c>
    </row>
    <row r="115" spans="1:13" x14ac:dyDescent="0.25">
      <c r="A115">
        <v>825.14999999999498</v>
      </c>
      <c r="B115">
        <v>280</v>
      </c>
      <c r="C115">
        <f t="shared" si="15"/>
        <v>294.95919829350788</v>
      </c>
      <c r="D115">
        <f t="shared" si="16"/>
        <v>413.45000000000493</v>
      </c>
      <c r="E115">
        <f t="shared" si="17"/>
        <v>-14.959198293507882</v>
      </c>
      <c r="F115">
        <f t="shared" si="18"/>
        <v>4.0338378058955443E-16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4.0338378058955443E-16</v>
      </c>
      <c r="L115">
        <f t="shared" si="14"/>
        <v>-14.959198293507882</v>
      </c>
      <c r="M115">
        <f t="shared" si="20"/>
        <v>223.77761358448913</v>
      </c>
    </row>
    <row r="116" spans="1:13" x14ac:dyDescent="0.25">
      <c r="A116">
        <v>825.19999999999504</v>
      </c>
      <c r="B116">
        <v>274</v>
      </c>
      <c r="C116">
        <f t="shared" si="15"/>
        <v>294.9311632265551</v>
      </c>
      <c r="D116">
        <f t="shared" si="16"/>
        <v>413.40000000000487</v>
      </c>
      <c r="E116">
        <f t="shared" si="17"/>
        <v>-20.9311632265551</v>
      </c>
      <c r="F116">
        <f t="shared" si="18"/>
        <v>5.7286973694145101E-16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5.7286973694145101E-16</v>
      </c>
      <c r="L116">
        <f t="shared" si="14"/>
        <v>-20.9311632265551</v>
      </c>
      <c r="M116">
        <f t="shared" si="20"/>
        <v>438.1135940166925</v>
      </c>
    </row>
    <row r="117" spans="1:13" x14ac:dyDescent="0.25">
      <c r="A117">
        <v>825.249999999995</v>
      </c>
      <c r="B117">
        <v>292</v>
      </c>
      <c r="C117">
        <f t="shared" si="15"/>
        <v>294.90312815960237</v>
      </c>
      <c r="D117">
        <f t="shared" si="16"/>
        <v>413.35000000000491</v>
      </c>
      <c r="E117">
        <f t="shared" si="17"/>
        <v>-2.9031281596023746</v>
      </c>
      <c r="F117">
        <f t="shared" si="18"/>
        <v>8.1227395341116645E-16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8.1227395341116645E-16</v>
      </c>
      <c r="L117">
        <f t="shared" si="14"/>
        <v>-2.9031281596023755</v>
      </c>
      <c r="M117">
        <f t="shared" si="20"/>
        <v>8.4281531110762753</v>
      </c>
    </row>
    <row r="118" spans="1:13" x14ac:dyDescent="0.25">
      <c r="A118">
        <v>825.29999999999495</v>
      </c>
      <c r="B118">
        <v>290</v>
      </c>
      <c r="C118">
        <f t="shared" si="15"/>
        <v>294.87509309264965</v>
      </c>
      <c r="D118">
        <f t="shared" si="16"/>
        <v>413.30000000000496</v>
      </c>
      <c r="E118">
        <f t="shared" si="17"/>
        <v>-4.8750930926496494</v>
      </c>
      <c r="F118">
        <f t="shared" si="18"/>
        <v>1.149895495563239E-15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1.149895495563239E-15</v>
      </c>
      <c r="L118">
        <f t="shared" si="14"/>
        <v>-4.8750930926496503</v>
      </c>
      <c r="M118">
        <f t="shared" si="20"/>
        <v>23.766532662000333</v>
      </c>
    </row>
    <row r="119" spans="1:13" x14ac:dyDescent="0.25">
      <c r="A119">
        <v>825.34999999999502</v>
      </c>
      <c r="B119">
        <v>274</v>
      </c>
      <c r="C119">
        <f t="shared" si="15"/>
        <v>294.84705802569681</v>
      </c>
      <c r="D119">
        <f t="shared" si="16"/>
        <v>413.25000000000489</v>
      </c>
      <c r="E119">
        <f t="shared" si="17"/>
        <v>-20.847058025696811</v>
      </c>
      <c r="F119">
        <f t="shared" si="18"/>
        <v>1.6252621326841954E-15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1.6252621326841954E-15</v>
      </c>
      <c r="L119">
        <f t="shared" si="14"/>
        <v>-20.847058025696811</v>
      </c>
      <c r="M119">
        <f t="shared" si="20"/>
        <v>434.5998283267698</v>
      </c>
    </row>
    <row r="120" spans="1:13" x14ac:dyDescent="0.25">
      <c r="A120">
        <v>825.39999999999498</v>
      </c>
      <c r="B120">
        <v>285</v>
      </c>
      <c r="C120">
        <f t="shared" si="15"/>
        <v>294.81902295874409</v>
      </c>
      <c r="D120">
        <f t="shared" si="16"/>
        <v>413.20000000000493</v>
      </c>
      <c r="E120">
        <f t="shared" si="17"/>
        <v>-9.8190229587440854</v>
      </c>
      <c r="F120">
        <f t="shared" si="18"/>
        <v>2.2934942694287781E-15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2.2934942694287781E-15</v>
      </c>
      <c r="L120">
        <f t="shared" si="14"/>
        <v>-9.8190229587440871</v>
      </c>
      <c r="M120">
        <f t="shared" si="20"/>
        <v>96.413211864343481</v>
      </c>
    </row>
    <row r="121" spans="1:13" x14ac:dyDescent="0.25">
      <c r="A121">
        <v>825.44999999999504</v>
      </c>
      <c r="B121">
        <v>287</v>
      </c>
      <c r="C121">
        <f t="shared" si="15"/>
        <v>294.7909878917913</v>
      </c>
      <c r="D121">
        <f t="shared" si="16"/>
        <v>413.15000000000487</v>
      </c>
      <c r="E121">
        <f t="shared" si="17"/>
        <v>-7.7909878917913034</v>
      </c>
      <c r="F121">
        <f t="shared" si="18"/>
        <v>3.2313284210742604E-15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3.2313284210742604E-15</v>
      </c>
      <c r="L121">
        <f t="shared" si="14"/>
        <v>-7.7909878917913069</v>
      </c>
      <c r="M121">
        <f t="shared" si="20"/>
        <v>60.699492330038751</v>
      </c>
    </row>
    <row r="122" spans="1:13" x14ac:dyDescent="0.25">
      <c r="A122">
        <v>825.499999999995</v>
      </c>
      <c r="B122">
        <v>280</v>
      </c>
      <c r="C122">
        <f t="shared" si="15"/>
        <v>294.76295282483858</v>
      </c>
      <c r="D122">
        <f t="shared" si="16"/>
        <v>413.10000000000491</v>
      </c>
      <c r="E122">
        <f t="shared" si="17"/>
        <v>-14.762952824838578</v>
      </c>
      <c r="F122">
        <f t="shared" si="18"/>
        <v>4.5454170861666599E-15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4.5454170861666599E-15</v>
      </c>
      <c r="L122">
        <f t="shared" si="14"/>
        <v>-14.762952824838584</v>
      </c>
      <c r="M122">
        <f t="shared" si="20"/>
        <v>217.94477610840951</v>
      </c>
    </row>
    <row r="123" spans="1:13" x14ac:dyDescent="0.25">
      <c r="A123">
        <v>825.54999999999495</v>
      </c>
      <c r="B123">
        <v>311</v>
      </c>
      <c r="C123">
        <f t="shared" si="15"/>
        <v>294.73491775788585</v>
      </c>
      <c r="D123">
        <f t="shared" si="16"/>
        <v>413.05000000000496</v>
      </c>
      <c r="E123">
        <f t="shared" si="17"/>
        <v>16.265082242114147</v>
      </c>
      <c r="F123">
        <f t="shared" si="18"/>
        <v>6.3837457001746195E-15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6.3837457001746195E-15</v>
      </c>
      <c r="L123">
        <f t="shared" si="14"/>
        <v>16.26508224211414</v>
      </c>
      <c r="M123">
        <f t="shared" si="20"/>
        <v>264.55290034273673</v>
      </c>
    </row>
    <row r="124" spans="1:13" x14ac:dyDescent="0.25">
      <c r="A124">
        <v>825.59999999999502</v>
      </c>
      <c r="B124">
        <v>285</v>
      </c>
      <c r="C124">
        <f t="shared" si="15"/>
        <v>294.70688269093307</v>
      </c>
      <c r="D124">
        <f t="shared" si="16"/>
        <v>413.00000000000489</v>
      </c>
      <c r="E124">
        <f t="shared" si="17"/>
        <v>-9.706882690933071</v>
      </c>
      <c r="F124">
        <f t="shared" si="18"/>
        <v>8.9513103569354425E-15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8.9513103569354425E-15</v>
      </c>
      <c r="L124">
        <f t="shared" si="14"/>
        <v>-9.7068826909330799</v>
      </c>
      <c r="M124">
        <f t="shared" si="20"/>
        <v>94.223571575536226</v>
      </c>
    </row>
    <row r="125" spans="1:13" x14ac:dyDescent="0.25">
      <c r="A125">
        <v>825.64999999999498</v>
      </c>
      <c r="B125">
        <v>278</v>
      </c>
      <c r="C125">
        <f t="shared" si="15"/>
        <v>294.67884762398035</v>
      </c>
      <c r="D125">
        <f t="shared" si="16"/>
        <v>412.95000000000493</v>
      </c>
      <c r="E125">
        <f t="shared" si="17"/>
        <v>-16.678847623980346</v>
      </c>
      <c r="F125">
        <f t="shared" si="18"/>
        <v>1.2531609417419938E-14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1.2531609417419938E-14</v>
      </c>
      <c r="L125">
        <f t="shared" si="14"/>
        <v>-16.67884762398036</v>
      </c>
      <c r="M125">
        <f t="shared" si="20"/>
        <v>278.18395806395529</v>
      </c>
    </row>
    <row r="126" spans="1:13" x14ac:dyDescent="0.25">
      <c r="A126">
        <v>825.69999999999504</v>
      </c>
      <c r="B126">
        <v>275</v>
      </c>
      <c r="C126">
        <f t="shared" si="15"/>
        <v>294.65081255702751</v>
      </c>
      <c r="D126">
        <f t="shared" si="16"/>
        <v>412.90000000000487</v>
      </c>
      <c r="E126">
        <f t="shared" si="17"/>
        <v>-19.650812557027507</v>
      </c>
      <c r="F126">
        <f t="shared" si="18"/>
        <v>1.7516054358187773E-14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1.7516054358187773E-14</v>
      </c>
      <c r="L126">
        <f t="shared" si="14"/>
        <v>-19.650812557027525</v>
      </c>
      <c r="M126">
        <f t="shared" si="20"/>
        <v>386.15443415143062</v>
      </c>
    </row>
    <row r="127" spans="1:13" x14ac:dyDescent="0.25">
      <c r="A127">
        <v>825.749999999995</v>
      </c>
      <c r="B127">
        <v>303</v>
      </c>
      <c r="C127">
        <f t="shared" si="15"/>
        <v>294.62277749007478</v>
      </c>
      <c r="D127">
        <f t="shared" si="16"/>
        <v>412.85000000000491</v>
      </c>
      <c r="E127">
        <f t="shared" si="17"/>
        <v>8.3772225099252182</v>
      </c>
      <c r="F127">
        <f t="shared" si="18"/>
        <v>2.4444148683887726E-14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2.4444148683887726E-14</v>
      </c>
      <c r="L127">
        <f t="shared" si="14"/>
        <v>8.3772225099251933</v>
      </c>
      <c r="M127">
        <f t="shared" si="20"/>
        <v>70.177856980797358</v>
      </c>
    </row>
    <row r="128" spans="1:13" x14ac:dyDescent="0.25">
      <c r="A128">
        <v>825.79999999999495</v>
      </c>
      <c r="B128">
        <v>282</v>
      </c>
      <c r="C128">
        <f t="shared" si="15"/>
        <v>294.59474242312206</v>
      </c>
      <c r="D128">
        <f t="shared" si="16"/>
        <v>412.80000000000496</v>
      </c>
      <c r="E128">
        <f t="shared" si="17"/>
        <v>-12.594742423122057</v>
      </c>
      <c r="F128">
        <f t="shared" si="18"/>
        <v>3.405828282855144E-14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3.405828282855144E-14</v>
      </c>
      <c r="L128">
        <f t="shared" si="14"/>
        <v>-12.59474242312209</v>
      </c>
      <c r="M128">
        <f t="shared" si="20"/>
        <v>158.62753670479131</v>
      </c>
    </row>
    <row r="129" spans="1:13" x14ac:dyDescent="0.25">
      <c r="A129">
        <v>825.84999999999502</v>
      </c>
      <c r="B129">
        <v>296</v>
      </c>
      <c r="C129">
        <f t="shared" si="15"/>
        <v>294.56670735616927</v>
      </c>
      <c r="D129">
        <f t="shared" si="16"/>
        <v>412.75000000000489</v>
      </c>
      <c r="E129">
        <f t="shared" si="17"/>
        <v>1.4332926438307254</v>
      </c>
      <c r="F129">
        <f t="shared" si="18"/>
        <v>4.7378333119359766E-14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4.7378333119359766E-14</v>
      </c>
      <c r="L129">
        <f t="shared" si="14"/>
        <v>1.4332926438306781</v>
      </c>
      <c r="M129">
        <f t="shared" si="20"/>
        <v>2.054327802859135</v>
      </c>
    </row>
    <row r="130" spans="1:13" x14ac:dyDescent="0.25">
      <c r="A130">
        <v>825.89999999999498</v>
      </c>
      <c r="B130">
        <v>316</v>
      </c>
      <c r="C130">
        <f t="shared" si="15"/>
        <v>294.53867228921655</v>
      </c>
      <c r="D130">
        <f t="shared" si="16"/>
        <v>412.70000000000493</v>
      </c>
      <c r="E130">
        <f t="shared" si="17"/>
        <v>21.461327710783451</v>
      </c>
      <c r="F130">
        <f t="shared" si="18"/>
        <v>6.5803047181081754E-14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6.5803047181081754E-14</v>
      </c>
      <c r="L130">
        <f t="shared" si="14"/>
        <v>21.461327710783383</v>
      </c>
      <c r="M130">
        <f t="shared" si="20"/>
        <v>460.58858710963875</v>
      </c>
    </row>
    <row r="131" spans="1:13" x14ac:dyDescent="0.25">
      <c r="A131">
        <v>825.94999999999504</v>
      </c>
      <c r="B131">
        <v>284</v>
      </c>
      <c r="C131">
        <f t="shared" si="15"/>
        <v>294.51063722226377</v>
      </c>
      <c r="D131">
        <f t="shared" si="16"/>
        <v>412.65000000000487</v>
      </c>
      <c r="E131">
        <f t="shared" si="17"/>
        <v>-10.510637222263767</v>
      </c>
      <c r="F131">
        <f t="shared" si="18"/>
        <v>9.1247596087603477E-14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9.1247596087603477E-14</v>
      </c>
      <c r="L131">
        <f t="shared" si="14"/>
        <v>-10.510637222263858</v>
      </c>
      <c r="M131">
        <f t="shared" si="20"/>
        <v>110.4734948180385</v>
      </c>
    </row>
    <row r="132" spans="1:13" x14ac:dyDescent="0.25">
      <c r="A132">
        <v>825.999999999995</v>
      </c>
      <c r="B132">
        <v>253</v>
      </c>
      <c r="C132">
        <f t="shared" si="15"/>
        <v>294.48260215531104</v>
      </c>
      <c r="D132">
        <f t="shared" si="16"/>
        <v>412.60000000000491</v>
      </c>
      <c r="E132">
        <f t="shared" si="17"/>
        <v>-41.482602155311042</v>
      </c>
      <c r="F132">
        <f t="shared" si="18"/>
        <v>1.263298722514436E-13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1.263298722514436E-13</v>
      </c>
      <c r="L132">
        <f t="shared" si="14"/>
        <v>-41.48260215531117</v>
      </c>
      <c r="M132">
        <f t="shared" si="20"/>
        <v>1720.8062815758269</v>
      </c>
    </row>
    <row r="133" spans="1:13" x14ac:dyDescent="0.25">
      <c r="A133">
        <v>826.04999999999404</v>
      </c>
      <c r="B133">
        <v>262</v>
      </c>
      <c r="C133">
        <f t="shared" si="15"/>
        <v>294.45456708835883</v>
      </c>
      <c r="D133">
        <f t="shared" si="16"/>
        <v>412.55000000000587</v>
      </c>
      <c r="E133">
        <f t="shared" si="17"/>
        <v>-32.454567088358829</v>
      </c>
      <c r="F133">
        <f t="shared" si="18"/>
        <v>1.7462237097869778E-13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1.7462237097869778E-13</v>
      </c>
      <c r="L133">
        <f t="shared" si="14"/>
        <v>-32.454567088359006</v>
      </c>
      <c r="M133">
        <f t="shared" si="20"/>
        <v>1053.2989248927956</v>
      </c>
    </row>
    <row r="134" spans="1:13" x14ac:dyDescent="0.25">
      <c r="A134">
        <v>826.099999999994</v>
      </c>
      <c r="B134">
        <v>301</v>
      </c>
      <c r="C134">
        <f t="shared" si="15"/>
        <v>294.4265320214061</v>
      </c>
      <c r="D134">
        <f t="shared" si="16"/>
        <v>412.50000000000591</v>
      </c>
      <c r="E134">
        <f t="shared" si="17"/>
        <v>6.5734679785938965</v>
      </c>
      <c r="F134">
        <f t="shared" si="18"/>
        <v>2.4099215370395282E-13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2.4099215370395282E-13</v>
      </c>
      <c r="L134">
        <f t="shared" si="14"/>
        <v>6.5734679785936558</v>
      </c>
      <c r="M134">
        <f t="shared" si="20"/>
        <v>43.210481265596165</v>
      </c>
    </row>
    <row r="135" spans="1:13" x14ac:dyDescent="0.25">
      <c r="A135">
        <v>826.14999999999395</v>
      </c>
      <c r="B135">
        <v>278</v>
      </c>
      <c r="C135">
        <f t="shared" si="15"/>
        <v>294.39849695445332</v>
      </c>
      <c r="D135">
        <f t="shared" si="16"/>
        <v>412.45000000000596</v>
      </c>
      <c r="E135">
        <f t="shared" si="17"/>
        <v>-16.398496954453321</v>
      </c>
      <c r="F135">
        <f t="shared" si="18"/>
        <v>3.3205889909102036E-13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3.3205889909102036E-13</v>
      </c>
      <c r="L135">
        <f t="shared" si="14"/>
        <v>-16.398496954453652</v>
      </c>
      <c r="M135">
        <f t="shared" si="20"/>
        <v>268.91070236522569</v>
      </c>
    </row>
    <row r="136" spans="1:13" x14ac:dyDescent="0.25">
      <c r="A136">
        <v>826.19999999999402</v>
      </c>
      <c r="B136">
        <v>320</v>
      </c>
      <c r="C136">
        <f t="shared" si="15"/>
        <v>294.37046188750054</v>
      </c>
      <c r="D136">
        <f t="shared" si="16"/>
        <v>412.40000000000589</v>
      </c>
      <c r="E136">
        <f t="shared" si="17"/>
        <v>25.629538112499461</v>
      </c>
      <c r="F136">
        <f t="shared" si="18"/>
        <v>4.5681098936196812E-13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4.5681098936196812E-13</v>
      </c>
      <c r="L136">
        <f t="shared" si="14"/>
        <v>25.629538112499002</v>
      </c>
      <c r="M136">
        <f t="shared" si="20"/>
        <v>656.87322386003893</v>
      </c>
    </row>
    <row r="137" spans="1:13" x14ac:dyDescent="0.25">
      <c r="A137">
        <v>826.24999999999397</v>
      </c>
      <c r="B137">
        <v>288</v>
      </c>
      <c r="C137">
        <f t="shared" si="15"/>
        <v>294.34242682054781</v>
      </c>
      <c r="D137">
        <f t="shared" si="16"/>
        <v>412.35000000000593</v>
      </c>
      <c r="E137">
        <f t="shared" si="17"/>
        <v>-6.3424268205478143</v>
      </c>
      <c r="F137">
        <f t="shared" si="18"/>
        <v>6.2743271705545926E-13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6.2743271705545926E-13</v>
      </c>
      <c r="L137">
        <f t="shared" si="14"/>
        <v>-6.3424268205484413</v>
      </c>
      <c r="M137">
        <f t="shared" si="20"/>
        <v>40.226377974012209</v>
      </c>
    </row>
    <row r="138" spans="1:13" x14ac:dyDescent="0.25">
      <c r="A138">
        <v>826.29999999999404</v>
      </c>
      <c r="B138">
        <v>274</v>
      </c>
      <c r="C138">
        <f t="shared" si="15"/>
        <v>294.31439175359503</v>
      </c>
      <c r="D138">
        <f t="shared" si="16"/>
        <v>412.30000000000587</v>
      </c>
      <c r="E138">
        <f t="shared" si="17"/>
        <v>-20.314391753595032</v>
      </c>
      <c r="F138">
        <f t="shared" si="18"/>
        <v>8.6041302744888738E-13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8.6041302744888738E-13</v>
      </c>
      <c r="L138">
        <f t="shared" si="14"/>
        <v>-20.314391753595892</v>
      </c>
      <c r="M138">
        <f t="shared" si="20"/>
        <v>412.67451231856478</v>
      </c>
    </row>
    <row r="139" spans="1:13" x14ac:dyDescent="0.25">
      <c r="A139">
        <v>826.349999999994</v>
      </c>
      <c r="B139">
        <v>274</v>
      </c>
      <c r="C139">
        <f t="shared" si="15"/>
        <v>294.28635668664231</v>
      </c>
      <c r="D139">
        <f t="shared" si="16"/>
        <v>412.25000000000591</v>
      </c>
      <c r="E139">
        <f t="shared" si="17"/>
        <v>-20.286356686642307</v>
      </c>
      <c r="F139">
        <f t="shared" si="18"/>
        <v>1.1780290287365875E-12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1.1780290287365875E-12</v>
      </c>
      <c r="L139">
        <f t="shared" si="14"/>
        <v>-20.286356686643487</v>
      </c>
      <c r="M139">
        <f t="shared" si="20"/>
        <v>411.53626761772489</v>
      </c>
    </row>
    <row r="140" spans="1:13" x14ac:dyDescent="0.25">
      <c r="A140">
        <v>826.39999999999395</v>
      </c>
      <c r="B140">
        <v>316</v>
      </c>
      <c r="C140">
        <f t="shared" si="15"/>
        <v>294.25832161968958</v>
      </c>
      <c r="D140">
        <f t="shared" si="16"/>
        <v>412.20000000000596</v>
      </c>
      <c r="E140">
        <f t="shared" si="17"/>
        <v>21.741678380310418</v>
      </c>
      <c r="F140">
        <f t="shared" si="18"/>
        <v>1.6103274864706117E-12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1.6103274864706117E-12</v>
      </c>
      <c r="L140">
        <f t="shared" ref="L140:L203" si="22">E140-K140</f>
        <v>21.741678380308809</v>
      </c>
      <c r="M140">
        <f t="shared" si="20"/>
        <v>472.70057879278744</v>
      </c>
    </row>
    <row r="141" spans="1:13" x14ac:dyDescent="0.25">
      <c r="A141">
        <v>826.44999999999402</v>
      </c>
      <c r="B141">
        <v>301</v>
      </c>
      <c r="C141">
        <f t="shared" ref="C141:C204" si="23">$P$12*A141+$Q$12</f>
        <v>294.2302865527368</v>
      </c>
      <c r="D141">
        <f t="shared" ref="D141:D204" si="24">$E$2-A141-$N$5</f>
        <v>412.15000000000589</v>
      </c>
      <c r="E141">
        <f t="shared" ref="E141:E204" si="25">B141-C141</f>
        <v>6.7697134472632001</v>
      </c>
      <c r="F141">
        <f t="shared" ref="F141:I204" si="26">F$5*EXP(-(($D141-F$6)^2)/(2*F$7^2))</f>
        <v>2.1977668478505292E-12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2.1977668478505292E-12</v>
      </c>
      <c r="L141">
        <f t="shared" si="22"/>
        <v>6.7697134472610028</v>
      </c>
      <c r="M141">
        <f t="shared" ref="M141:M204" si="28">(L141)^2</f>
        <v>45.829020158026452</v>
      </c>
    </row>
    <row r="142" spans="1:13" x14ac:dyDescent="0.25">
      <c r="A142">
        <v>826.49999999999397</v>
      </c>
      <c r="B142">
        <v>266</v>
      </c>
      <c r="C142">
        <f t="shared" si="23"/>
        <v>294.20225148578402</v>
      </c>
      <c r="D142">
        <f t="shared" si="24"/>
        <v>412.10000000000593</v>
      </c>
      <c r="E142">
        <f t="shared" si="25"/>
        <v>-28.202251485784018</v>
      </c>
      <c r="F142">
        <f t="shared" si="26"/>
        <v>2.9947338299955573E-12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2.9947338299955573E-12</v>
      </c>
      <c r="L142">
        <f t="shared" si="22"/>
        <v>-28.202251485787013</v>
      </c>
      <c r="M142">
        <f t="shared" si="28"/>
        <v>795.36698886757574</v>
      </c>
    </row>
    <row r="143" spans="1:13" x14ac:dyDescent="0.25">
      <c r="A143">
        <v>826.54999999999404</v>
      </c>
      <c r="B143">
        <v>277</v>
      </c>
      <c r="C143">
        <f t="shared" si="23"/>
        <v>294.17421641883124</v>
      </c>
      <c r="D143">
        <f t="shared" si="24"/>
        <v>412.05000000000587</v>
      </c>
      <c r="E143">
        <f t="shared" si="25"/>
        <v>-17.174216418831236</v>
      </c>
      <c r="F143">
        <f t="shared" si="26"/>
        <v>4.0742158858613993E-12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4.0742158858613993E-12</v>
      </c>
      <c r="L143">
        <f t="shared" si="22"/>
        <v>-17.174216418835311</v>
      </c>
      <c r="M143">
        <f t="shared" si="28"/>
        <v>294.95370960099234</v>
      </c>
    </row>
    <row r="144" spans="1:13" x14ac:dyDescent="0.25">
      <c r="A144">
        <v>826.599999999994</v>
      </c>
      <c r="B144">
        <v>288</v>
      </c>
      <c r="C144">
        <f t="shared" si="23"/>
        <v>294.14618135187851</v>
      </c>
      <c r="D144">
        <f t="shared" si="24"/>
        <v>412.00000000000591</v>
      </c>
      <c r="E144">
        <f t="shared" si="25"/>
        <v>-6.1461813518785107</v>
      </c>
      <c r="F144">
        <f t="shared" si="26"/>
        <v>5.5339986076753463E-12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5.5339986076753463E-12</v>
      </c>
      <c r="L144">
        <f t="shared" si="22"/>
        <v>-6.1461813518840449</v>
      </c>
      <c r="M144">
        <f t="shared" si="28"/>
        <v>37.775545210247188</v>
      </c>
    </row>
    <row r="145" spans="1:13" x14ac:dyDescent="0.25">
      <c r="A145">
        <v>826.64999999999395</v>
      </c>
      <c r="B145">
        <v>286</v>
      </c>
      <c r="C145">
        <f t="shared" si="23"/>
        <v>294.11814628492579</v>
      </c>
      <c r="D145">
        <f t="shared" si="24"/>
        <v>411.95000000000596</v>
      </c>
      <c r="E145">
        <f t="shared" si="25"/>
        <v>-8.1181462849257855</v>
      </c>
      <c r="F145">
        <f t="shared" si="26"/>
        <v>7.5048713488875189E-12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7.5048713488875189E-12</v>
      </c>
      <c r="L145">
        <f t="shared" si="22"/>
        <v>-8.1181462849332906</v>
      </c>
      <c r="M145">
        <f t="shared" si="28"/>
        <v>65.904299103576193</v>
      </c>
    </row>
    <row r="146" spans="1:13" x14ac:dyDescent="0.25">
      <c r="A146">
        <v>826.69999999999402</v>
      </c>
      <c r="B146">
        <v>288</v>
      </c>
      <c r="C146">
        <f t="shared" si="23"/>
        <v>294.090111217973</v>
      </c>
      <c r="D146">
        <f t="shared" si="24"/>
        <v>411.90000000000589</v>
      </c>
      <c r="E146">
        <f t="shared" si="25"/>
        <v>-6.0901112179730035</v>
      </c>
      <c r="F146">
        <f t="shared" si="26"/>
        <v>1.0161472745134906E-11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1.0161472745134906E-11</v>
      </c>
      <c r="L146">
        <f t="shared" si="22"/>
        <v>-6.0901112179831651</v>
      </c>
      <c r="M146">
        <f t="shared" si="28"/>
        <v>37.089454647404388</v>
      </c>
    </row>
    <row r="147" spans="1:13" x14ac:dyDescent="0.25">
      <c r="A147">
        <v>826.74999999999397</v>
      </c>
      <c r="B147">
        <v>316</v>
      </c>
      <c r="C147">
        <f t="shared" si="23"/>
        <v>294.06207615102028</v>
      </c>
      <c r="D147">
        <f t="shared" si="24"/>
        <v>411.85000000000593</v>
      </c>
      <c r="E147">
        <f t="shared" si="25"/>
        <v>21.937923848979722</v>
      </c>
      <c r="F147">
        <f t="shared" si="26"/>
        <v>1.3736600250826032E-11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1.3736600250826032E-11</v>
      </c>
      <c r="L147">
        <f t="shared" si="22"/>
        <v>21.937923848965983</v>
      </c>
      <c r="M147">
        <f t="shared" si="28"/>
        <v>481.27250280303048</v>
      </c>
    </row>
    <row r="148" spans="1:13" x14ac:dyDescent="0.25">
      <c r="A148">
        <v>826.79999999999404</v>
      </c>
      <c r="B148">
        <v>318</v>
      </c>
      <c r="C148">
        <f t="shared" si="23"/>
        <v>294.0340410840675</v>
      </c>
      <c r="D148">
        <f t="shared" si="24"/>
        <v>411.80000000000587</v>
      </c>
      <c r="E148">
        <f t="shared" si="25"/>
        <v>23.965958915932504</v>
      </c>
      <c r="F148">
        <f t="shared" si="26"/>
        <v>1.8540056868602892E-11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1.8540056868602892E-11</v>
      </c>
      <c r="L148">
        <f t="shared" si="22"/>
        <v>23.965958915913962</v>
      </c>
      <c r="M148">
        <f t="shared" si="28"/>
        <v>574.36718675927591</v>
      </c>
    </row>
    <row r="149" spans="1:13" x14ac:dyDescent="0.25">
      <c r="A149">
        <v>826.849999999994</v>
      </c>
      <c r="B149">
        <v>315</v>
      </c>
      <c r="C149">
        <f t="shared" si="23"/>
        <v>294.00600601711471</v>
      </c>
      <c r="D149">
        <f t="shared" si="24"/>
        <v>411.75000000000591</v>
      </c>
      <c r="E149">
        <f t="shared" si="25"/>
        <v>20.993993982885286</v>
      </c>
      <c r="F149">
        <f t="shared" si="26"/>
        <v>2.4983429974373738E-11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2.4983429974373738E-11</v>
      </c>
      <c r="L149">
        <f t="shared" si="22"/>
        <v>20.993993982860303</v>
      </c>
      <c r="M149">
        <f t="shared" si="28"/>
        <v>440.7477833523746</v>
      </c>
    </row>
    <row r="150" spans="1:13" x14ac:dyDescent="0.25">
      <c r="A150">
        <v>826.89999999999395</v>
      </c>
      <c r="B150">
        <v>264</v>
      </c>
      <c r="C150">
        <f t="shared" si="23"/>
        <v>293.97797095016199</v>
      </c>
      <c r="D150">
        <f t="shared" si="24"/>
        <v>411.70000000000596</v>
      </c>
      <c r="E150">
        <f t="shared" si="25"/>
        <v>-29.977970950161989</v>
      </c>
      <c r="F150">
        <f t="shared" si="26"/>
        <v>3.3612611929383652E-11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3.3612611929383652E-11</v>
      </c>
      <c r="L150">
        <f t="shared" si="22"/>
        <v>-29.977970950195601</v>
      </c>
      <c r="M150">
        <f t="shared" si="28"/>
        <v>898.67874229077131</v>
      </c>
    </row>
    <row r="151" spans="1:13" x14ac:dyDescent="0.25">
      <c r="A151">
        <v>826.94999999999402</v>
      </c>
      <c r="B151">
        <v>280</v>
      </c>
      <c r="C151">
        <f t="shared" si="23"/>
        <v>293.94993588320921</v>
      </c>
      <c r="D151">
        <f t="shared" si="24"/>
        <v>411.65000000000589</v>
      </c>
      <c r="E151">
        <f t="shared" si="25"/>
        <v>-13.949935883209207</v>
      </c>
      <c r="F151">
        <f t="shared" si="26"/>
        <v>4.5150405904096753E-11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4.5150405904096753E-11</v>
      </c>
      <c r="L151">
        <f t="shared" si="22"/>
        <v>-13.949935883254357</v>
      </c>
      <c r="M151">
        <f t="shared" si="28"/>
        <v>194.60071114690751</v>
      </c>
    </row>
    <row r="152" spans="1:13" x14ac:dyDescent="0.25">
      <c r="A152">
        <v>826.99999999999397</v>
      </c>
      <c r="B152">
        <v>268</v>
      </c>
      <c r="C152">
        <f t="shared" si="23"/>
        <v>293.92190081625648</v>
      </c>
      <c r="D152">
        <f t="shared" si="24"/>
        <v>411.60000000000593</v>
      </c>
      <c r="E152">
        <f t="shared" si="25"/>
        <v>-25.921900816256482</v>
      </c>
      <c r="F152">
        <f t="shared" si="26"/>
        <v>6.0552245791850705E-11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6.0552245791850705E-11</v>
      </c>
      <c r="L152">
        <f t="shared" si="22"/>
        <v>-25.921900816317034</v>
      </c>
      <c r="M152">
        <f t="shared" si="28"/>
        <v>671.94494193097773</v>
      </c>
    </row>
    <row r="153" spans="1:13" x14ac:dyDescent="0.25">
      <c r="A153">
        <v>827.04999999999404</v>
      </c>
      <c r="B153">
        <v>293</v>
      </c>
      <c r="C153">
        <f t="shared" si="23"/>
        <v>293.8938657493037</v>
      </c>
      <c r="D153">
        <f t="shared" si="24"/>
        <v>411.55000000000587</v>
      </c>
      <c r="E153">
        <f t="shared" si="25"/>
        <v>-0.89386574930369989</v>
      </c>
      <c r="F153">
        <f t="shared" si="26"/>
        <v>8.1078937673695201E-11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8.1078937673695201E-11</v>
      </c>
      <c r="L153">
        <f t="shared" si="22"/>
        <v>-0.89386574938477881</v>
      </c>
      <c r="M153">
        <f t="shared" si="28"/>
        <v>0.7989959779232122</v>
      </c>
    </row>
    <row r="154" spans="1:13" x14ac:dyDescent="0.25">
      <c r="A154">
        <v>827.099999999994</v>
      </c>
      <c r="B154">
        <v>287</v>
      </c>
      <c r="C154">
        <f t="shared" si="23"/>
        <v>293.86583068235097</v>
      </c>
      <c r="D154">
        <f t="shared" si="24"/>
        <v>411.50000000000591</v>
      </c>
      <c r="E154">
        <f t="shared" si="25"/>
        <v>-6.8658306823509747</v>
      </c>
      <c r="F154">
        <f t="shared" si="26"/>
        <v>1.0839145421976911E-10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1.0839145421976911E-10</v>
      </c>
      <c r="L154">
        <f t="shared" si="22"/>
        <v>-6.8658306824593662</v>
      </c>
      <c r="M154">
        <f t="shared" si="28"/>
        <v>47.139630960200449</v>
      </c>
    </row>
    <row r="155" spans="1:13" x14ac:dyDescent="0.25">
      <c r="A155">
        <v>827.14999999999304</v>
      </c>
      <c r="B155">
        <v>271</v>
      </c>
      <c r="C155">
        <f t="shared" si="23"/>
        <v>293.83779561539876</v>
      </c>
      <c r="D155">
        <f t="shared" si="24"/>
        <v>411.45000000000687</v>
      </c>
      <c r="E155">
        <f t="shared" si="25"/>
        <v>-22.837795615398761</v>
      </c>
      <c r="F155">
        <f t="shared" si="26"/>
        <v>1.4467424836969077E-10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1.4467424836969077E-10</v>
      </c>
      <c r="L155">
        <f t="shared" si="22"/>
        <v>-22.837795615543435</v>
      </c>
      <c r="M155">
        <f t="shared" si="28"/>
        <v>521.5649085773349</v>
      </c>
    </row>
    <row r="156" spans="1:13" x14ac:dyDescent="0.25">
      <c r="A156">
        <v>827.199999999993</v>
      </c>
      <c r="B156">
        <v>272</v>
      </c>
      <c r="C156">
        <f t="shared" si="23"/>
        <v>293.80976054844604</v>
      </c>
      <c r="D156">
        <f t="shared" si="24"/>
        <v>411.40000000000691</v>
      </c>
      <c r="E156">
        <f t="shared" si="25"/>
        <v>-21.809760548446036</v>
      </c>
      <c r="F156">
        <f t="shared" si="26"/>
        <v>1.9279538108898358E-10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1.9279538108898358E-10</v>
      </c>
      <c r="L156">
        <f t="shared" si="22"/>
        <v>-21.809760548638831</v>
      </c>
      <c r="M156">
        <f t="shared" si="28"/>
        <v>475.66565518896277</v>
      </c>
    </row>
    <row r="157" spans="1:13" x14ac:dyDescent="0.25">
      <c r="A157">
        <v>827.24999999999295</v>
      </c>
      <c r="B157">
        <v>274</v>
      </c>
      <c r="C157">
        <f t="shared" si="23"/>
        <v>293.78172548149331</v>
      </c>
      <c r="D157">
        <f t="shared" si="24"/>
        <v>411.35000000000696</v>
      </c>
      <c r="E157">
        <f t="shared" si="25"/>
        <v>-19.781725481493311</v>
      </c>
      <c r="F157">
        <f t="shared" si="26"/>
        <v>2.5651408323279544E-10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2.5651408323279544E-10</v>
      </c>
      <c r="L157">
        <f t="shared" si="22"/>
        <v>-19.781725481749824</v>
      </c>
      <c r="M157">
        <f t="shared" si="28"/>
        <v>391.31666303531028</v>
      </c>
    </row>
    <row r="158" spans="1:13" x14ac:dyDescent="0.25">
      <c r="A158">
        <v>827.29999999999302</v>
      </c>
      <c r="B158">
        <v>270</v>
      </c>
      <c r="C158">
        <f t="shared" si="23"/>
        <v>293.75369041454047</v>
      </c>
      <c r="D158">
        <f t="shared" si="24"/>
        <v>411.30000000000689</v>
      </c>
      <c r="E158">
        <f t="shared" si="25"/>
        <v>-23.753690414540472</v>
      </c>
      <c r="F158">
        <f t="shared" si="26"/>
        <v>3.4074932272797472E-10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3.4074932272797472E-10</v>
      </c>
      <c r="L158">
        <f t="shared" si="22"/>
        <v>-23.75369041488122</v>
      </c>
      <c r="M158">
        <f t="shared" si="28"/>
        <v>564.23780832601994</v>
      </c>
    </row>
    <row r="159" spans="1:13" x14ac:dyDescent="0.25">
      <c r="A159">
        <v>827.34999999999297</v>
      </c>
      <c r="B159">
        <v>291</v>
      </c>
      <c r="C159">
        <f t="shared" si="23"/>
        <v>293.72565534758775</v>
      </c>
      <c r="D159">
        <f t="shared" si="24"/>
        <v>411.25000000000693</v>
      </c>
      <c r="E159">
        <f t="shared" si="25"/>
        <v>-2.7256553475877467</v>
      </c>
      <c r="F159">
        <f t="shared" si="26"/>
        <v>4.5192668635390397E-10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4.5192668635390397E-10</v>
      </c>
      <c r="L159">
        <f t="shared" si="22"/>
        <v>-2.7256553480396732</v>
      </c>
      <c r="M159">
        <f t="shared" si="28"/>
        <v>7.4291970762972719</v>
      </c>
    </row>
    <row r="160" spans="1:13" x14ac:dyDescent="0.25">
      <c r="A160">
        <v>827.39999999999304</v>
      </c>
      <c r="B160">
        <v>298</v>
      </c>
      <c r="C160">
        <f t="shared" si="23"/>
        <v>293.69762028063496</v>
      </c>
      <c r="D160">
        <f t="shared" si="24"/>
        <v>411.20000000000687</v>
      </c>
      <c r="E160">
        <f t="shared" si="25"/>
        <v>4.3023797193650353</v>
      </c>
      <c r="F160">
        <f t="shared" si="26"/>
        <v>5.9842561082446783E-10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5.9842561082446783E-10</v>
      </c>
      <c r="L160">
        <f t="shared" si="22"/>
        <v>4.30237971876661</v>
      </c>
      <c r="M160">
        <f t="shared" si="28"/>
        <v>18.510471244454255</v>
      </c>
    </row>
    <row r="161" spans="1:13" x14ac:dyDescent="0.25">
      <c r="A161">
        <v>827.449999999993</v>
      </c>
      <c r="B161">
        <v>295</v>
      </c>
      <c r="C161">
        <f t="shared" si="23"/>
        <v>293.66958521368224</v>
      </c>
      <c r="D161">
        <f t="shared" si="24"/>
        <v>411.15000000000691</v>
      </c>
      <c r="E161">
        <f t="shared" si="25"/>
        <v>1.3304147863177604</v>
      </c>
      <c r="F161">
        <f t="shared" si="26"/>
        <v>7.9115495936210196E-10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7.9115495936210196E-10</v>
      </c>
      <c r="L161">
        <f t="shared" si="22"/>
        <v>1.3304147855266055</v>
      </c>
      <c r="M161">
        <f t="shared" si="28"/>
        <v>1.7700035015478037</v>
      </c>
    </row>
    <row r="162" spans="1:13" x14ac:dyDescent="0.25">
      <c r="A162">
        <v>827.49999999999295</v>
      </c>
      <c r="B162">
        <v>259</v>
      </c>
      <c r="C162">
        <f t="shared" si="23"/>
        <v>293.64155014672951</v>
      </c>
      <c r="D162">
        <f t="shared" si="24"/>
        <v>411.10000000000696</v>
      </c>
      <c r="E162">
        <f t="shared" si="25"/>
        <v>-34.641550146729514</v>
      </c>
      <c r="F162">
        <f t="shared" si="26"/>
        <v>1.0442924457645239E-9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1.0442924457645239E-9</v>
      </c>
      <c r="L162">
        <f t="shared" si="22"/>
        <v>-34.641550147773806</v>
      </c>
      <c r="M162">
        <f t="shared" si="28"/>
        <v>1200.0369966407275</v>
      </c>
    </row>
    <row r="163" spans="1:13" x14ac:dyDescent="0.25">
      <c r="A163">
        <v>827.54999999999302</v>
      </c>
      <c r="B163">
        <v>289</v>
      </c>
      <c r="C163">
        <f t="shared" si="23"/>
        <v>293.61351507977673</v>
      </c>
      <c r="D163">
        <f t="shared" si="24"/>
        <v>411.05000000000689</v>
      </c>
      <c r="E163">
        <f t="shared" si="25"/>
        <v>-4.6135150797767324</v>
      </c>
      <c r="F163">
        <f t="shared" si="26"/>
        <v>1.3762328389649244E-9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1.3762328389649244E-9</v>
      </c>
      <c r="L163">
        <f t="shared" si="22"/>
        <v>-4.6135150811529648</v>
      </c>
      <c r="M163">
        <f t="shared" si="28"/>
        <v>21.284521404025849</v>
      </c>
    </row>
    <row r="164" spans="1:13" x14ac:dyDescent="0.25">
      <c r="A164">
        <v>827.59999999999297</v>
      </c>
      <c r="B164">
        <v>288</v>
      </c>
      <c r="C164">
        <f t="shared" si="23"/>
        <v>293.58548001282401</v>
      </c>
      <c r="D164">
        <f t="shared" si="24"/>
        <v>411.00000000000693</v>
      </c>
      <c r="E164">
        <f t="shared" si="25"/>
        <v>-5.5854800128240072</v>
      </c>
      <c r="F164">
        <f t="shared" si="26"/>
        <v>1.8108017070718122E-9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1.8108017070718122E-9</v>
      </c>
      <c r="L164">
        <f t="shared" si="22"/>
        <v>-5.5854800146348085</v>
      </c>
      <c r="M164">
        <f t="shared" si="28"/>
        <v>31.197586993884862</v>
      </c>
    </row>
    <row r="165" spans="1:13" x14ac:dyDescent="0.25">
      <c r="A165">
        <v>827.64999999999304</v>
      </c>
      <c r="B165">
        <v>280</v>
      </c>
      <c r="C165">
        <f t="shared" si="23"/>
        <v>293.55744494587117</v>
      </c>
      <c r="D165">
        <f t="shared" si="24"/>
        <v>410.95000000000687</v>
      </c>
      <c r="E165">
        <f t="shared" si="25"/>
        <v>-13.557444945871168</v>
      </c>
      <c r="F165">
        <f t="shared" si="26"/>
        <v>2.3788062587675036E-9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2.3788062587675036E-9</v>
      </c>
      <c r="L165">
        <f t="shared" si="22"/>
        <v>-13.557444948249975</v>
      </c>
      <c r="M165">
        <f t="shared" si="28"/>
        <v>183.80431352482876</v>
      </c>
    </row>
    <row r="166" spans="1:13" x14ac:dyDescent="0.25">
      <c r="A166">
        <v>827.699999999993</v>
      </c>
      <c r="B166">
        <v>327</v>
      </c>
      <c r="C166">
        <f t="shared" si="23"/>
        <v>293.52940987891844</v>
      </c>
      <c r="D166">
        <f t="shared" si="24"/>
        <v>410.90000000000691</v>
      </c>
      <c r="E166">
        <f t="shared" si="25"/>
        <v>33.470590121081557</v>
      </c>
      <c r="F166">
        <f t="shared" si="26"/>
        <v>3.1200133210930139E-9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3.1200133210930139E-9</v>
      </c>
      <c r="L166">
        <f t="shared" si="22"/>
        <v>33.470590117961542</v>
      </c>
      <c r="M166">
        <f t="shared" si="28"/>
        <v>1120.2804028445848</v>
      </c>
    </row>
    <row r="167" spans="1:13" x14ac:dyDescent="0.25">
      <c r="A167">
        <v>827.74999999999295</v>
      </c>
      <c r="B167">
        <v>288</v>
      </c>
      <c r="C167">
        <f t="shared" si="23"/>
        <v>293.50137481196572</v>
      </c>
      <c r="D167">
        <f t="shared" si="24"/>
        <v>410.85000000000696</v>
      </c>
      <c r="E167">
        <f t="shared" si="25"/>
        <v>-5.501374811965718</v>
      </c>
      <c r="F167">
        <f t="shared" si="26"/>
        <v>4.0856675249139853E-9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4.0856675249139853E-9</v>
      </c>
      <c r="L167">
        <f t="shared" si="22"/>
        <v>-5.5013748160513858</v>
      </c>
      <c r="M167">
        <f t="shared" si="28"/>
        <v>30.26512486668442</v>
      </c>
    </row>
    <row r="168" spans="1:13" x14ac:dyDescent="0.25">
      <c r="A168">
        <v>827.79999999999302</v>
      </c>
      <c r="B168">
        <v>301</v>
      </c>
      <c r="C168">
        <f t="shared" si="23"/>
        <v>293.47333974501294</v>
      </c>
      <c r="D168">
        <f t="shared" si="24"/>
        <v>410.80000000000689</v>
      </c>
      <c r="E168">
        <f t="shared" si="25"/>
        <v>7.526660254987064</v>
      </c>
      <c r="F168">
        <f t="shared" si="26"/>
        <v>5.3416914138706807E-9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5.3416914138706807E-9</v>
      </c>
      <c r="L168">
        <f t="shared" si="22"/>
        <v>7.5266602496453725</v>
      </c>
      <c r="M168">
        <f t="shared" si="28"/>
        <v>56.650614513591741</v>
      </c>
    </row>
    <row r="169" spans="1:13" x14ac:dyDescent="0.25">
      <c r="A169">
        <v>827.84999999999297</v>
      </c>
      <c r="B169">
        <v>315</v>
      </c>
      <c r="C169">
        <f t="shared" si="23"/>
        <v>293.44530467806021</v>
      </c>
      <c r="D169">
        <f t="shared" si="24"/>
        <v>410.75000000000693</v>
      </c>
      <c r="E169">
        <f t="shared" si="25"/>
        <v>21.554695321939789</v>
      </c>
      <c r="F169">
        <f t="shared" si="26"/>
        <v>6.9727447430921348E-9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6.9727447430921348E-9</v>
      </c>
      <c r="L169">
        <f t="shared" si="22"/>
        <v>21.554695314967045</v>
      </c>
      <c r="M169">
        <f t="shared" si="28"/>
        <v>464.60489012106228</v>
      </c>
    </row>
    <row r="170" spans="1:13" x14ac:dyDescent="0.25">
      <c r="A170">
        <v>827.89999999999304</v>
      </c>
      <c r="B170">
        <v>314</v>
      </c>
      <c r="C170">
        <f t="shared" si="23"/>
        <v>293.41726961110743</v>
      </c>
      <c r="D170">
        <f t="shared" si="24"/>
        <v>410.70000000000687</v>
      </c>
      <c r="E170">
        <f t="shared" si="25"/>
        <v>20.582730388892571</v>
      </c>
      <c r="F170">
        <f t="shared" si="26"/>
        <v>9.0873642630781143E-9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9.0873642630781143E-9</v>
      </c>
      <c r="L170">
        <f t="shared" si="22"/>
        <v>20.582730379805206</v>
      </c>
      <c r="M170">
        <f t="shared" si="28"/>
        <v>423.64878988775615</v>
      </c>
    </row>
    <row r="171" spans="1:13" x14ac:dyDescent="0.25">
      <c r="A171">
        <v>827.949999999993</v>
      </c>
      <c r="B171">
        <v>289</v>
      </c>
      <c r="C171">
        <f t="shared" si="23"/>
        <v>293.3892345441547</v>
      </c>
      <c r="D171">
        <f t="shared" si="24"/>
        <v>410.65000000000691</v>
      </c>
      <c r="E171">
        <f t="shared" si="25"/>
        <v>-4.3892345441547036</v>
      </c>
      <c r="F171">
        <f t="shared" si="26"/>
        <v>1.1824459699325499E-8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1.1824459699325499E-8</v>
      </c>
      <c r="L171">
        <f t="shared" si="22"/>
        <v>-4.3892345559791632</v>
      </c>
      <c r="M171">
        <f t="shared" si="28"/>
        <v>19.265379987401602</v>
      </c>
    </row>
    <row r="172" spans="1:13" x14ac:dyDescent="0.25">
      <c r="A172">
        <v>827.99999999999295</v>
      </c>
      <c r="B172">
        <v>275</v>
      </c>
      <c r="C172">
        <f t="shared" si="23"/>
        <v>293.36119947720192</v>
      </c>
      <c r="D172">
        <f t="shared" si="24"/>
        <v>410.60000000000696</v>
      </c>
      <c r="E172">
        <f t="shared" si="25"/>
        <v>-18.361199477201922</v>
      </c>
      <c r="F172">
        <f t="shared" si="26"/>
        <v>1.5361508748041981E-8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1.5361508748041981E-8</v>
      </c>
      <c r="L172">
        <f t="shared" si="22"/>
        <v>-18.361199492563429</v>
      </c>
      <c r="M172">
        <f t="shared" si="28"/>
        <v>337.13364680571152</v>
      </c>
    </row>
    <row r="173" spans="1:13" x14ac:dyDescent="0.25">
      <c r="A173">
        <v>828.04999999999302</v>
      </c>
      <c r="B173">
        <v>301</v>
      </c>
      <c r="C173">
        <f t="shared" si="23"/>
        <v>293.33316441024914</v>
      </c>
      <c r="D173">
        <f t="shared" si="24"/>
        <v>410.55000000000689</v>
      </c>
      <c r="E173">
        <f t="shared" si="25"/>
        <v>7.6668355897508604</v>
      </c>
      <c r="F173">
        <f t="shared" si="26"/>
        <v>1.992487649752812E-8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1.992487649752812E-8</v>
      </c>
      <c r="L173">
        <f t="shared" si="22"/>
        <v>7.6668355698259836</v>
      </c>
      <c r="M173">
        <f t="shared" si="28"/>
        <v>58.780367654748915</v>
      </c>
    </row>
    <row r="174" spans="1:13" x14ac:dyDescent="0.25">
      <c r="A174">
        <v>828.09999999999297</v>
      </c>
      <c r="B174">
        <v>304</v>
      </c>
      <c r="C174">
        <f t="shared" si="23"/>
        <v>293.30512934329641</v>
      </c>
      <c r="D174">
        <f t="shared" si="24"/>
        <v>410.50000000000693</v>
      </c>
      <c r="E174">
        <f t="shared" si="25"/>
        <v>10.694870656703586</v>
      </c>
      <c r="F174">
        <f t="shared" si="26"/>
        <v>2.5802786107853943E-8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2.5802786107853943E-8</v>
      </c>
      <c r="L174">
        <f t="shared" si="22"/>
        <v>10.6948706309008</v>
      </c>
      <c r="M174">
        <f t="shared" si="28"/>
        <v>114.38025781170447</v>
      </c>
    </row>
    <row r="175" spans="1:13" x14ac:dyDescent="0.25">
      <c r="A175">
        <v>828.14999999999304</v>
      </c>
      <c r="B175">
        <v>288</v>
      </c>
      <c r="C175">
        <f t="shared" si="23"/>
        <v>293.27709427634363</v>
      </c>
      <c r="D175">
        <f t="shared" si="24"/>
        <v>410.45000000000687</v>
      </c>
      <c r="E175">
        <f t="shared" si="25"/>
        <v>-5.2770942763436324</v>
      </c>
      <c r="F175">
        <f t="shared" si="26"/>
        <v>3.3361591865179328E-8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3.3361591865179328E-8</v>
      </c>
      <c r="L175">
        <f t="shared" si="22"/>
        <v>-5.2770943097052241</v>
      </c>
      <c r="M175">
        <f t="shared" si="28"/>
        <v>27.847724353523255</v>
      </c>
    </row>
    <row r="176" spans="1:13" x14ac:dyDescent="0.25">
      <c r="A176">
        <v>828.199999999993</v>
      </c>
      <c r="B176">
        <v>289</v>
      </c>
      <c r="C176">
        <f t="shared" si="23"/>
        <v>293.24905920939091</v>
      </c>
      <c r="D176">
        <f t="shared" si="24"/>
        <v>410.40000000000691</v>
      </c>
      <c r="E176">
        <f t="shared" si="25"/>
        <v>-4.2490592093909072</v>
      </c>
      <c r="F176">
        <f t="shared" si="26"/>
        <v>4.3066157694310052E-8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4.3066157694310052E-8</v>
      </c>
      <c r="L176">
        <f t="shared" si="22"/>
        <v>-4.249059252457065</v>
      </c>
      <c r="M176">
        <f t="shared" si="28"/>
        <v>18.054504530890991</v>
      </c>
    </row>
    <row r="177" spans="1:13" x14ac:dyDescent="0.25">
      <c r="A177">
        <v>828.24999999999204</v>
      </c>
      <c r="B177">
        <v>278</v>
      </c>
      <c r="C177">
        <f t="shared" si="23"/>
        <v>293.22102414243869</v>
      </c>
      <c r="D177">
        <f t="shared" si="24"/>
        <v>410.35000000000787</v>
      </c>
      <c r="E177">
        <f t="shared" si="25"/>
        <v>-15.221024142438694</v>
      </c>
      <c r="F177">
        <f t="shared" si="26"/>
        <v>5.5505329627762642E-8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5.5505329627762642E-8</v>
      </c>
      <c r="L177">
        <f t="shared" si="22"/>
        <v>-15.221024197944024</v>
      </c>
      <c r="M177">
        <f t="shared" si="28"/>
        <v>231.6795776343975</v>
      </c>
    </row>
    <row r="178" spans="1:13" x14ac:dyDescent="0.25">
      <c r="A178">
        <v>828.299999999992</v>
      </c>
      <c r="B178">
        <v>310</v>
      </c>
      <c r="C178">
        <f t="shared" si="23"/>
        <v>293.19298907548597</v>
      </c>
      <c r="D178">
        <f t="shared" si="24"/>
        <v>410.30000000000791</v>
      </c>
      <c r="E178">
        <f t="shared" si="25"/>
        <v>16.807010924514032</v>
      </c>
      <c r="F178">
        <f t="shared" si="26"/>
        <v>7.1423716456961722E-8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7.1423716456961722E-8</v>
      </c>
      <c r="L178">
        <f t="shared" si="22"/>
        <v>16.807010853090315</v>
      </c>
      <c r="M178">
        <f t="shared" si="28"/>
        <v>282.47561381589566</v>
      </c>
    </row>
    <row r="179" spans="1:13" x14ac:dyDescent="0.25">
      <c r="A179">
        <v>828.34999999999195</v>
      </c>
      <c r="B179">
        <v>280</v>
      </c>
      <c r="C179">
        <f t="shared" si="23"/>
        <v>293.16495400853324</v>
      </c>
      <c r="D179">
        <f t="shared" si="24"/>
        <v>410.25000000000796</v>
      </c>
      <c r="E179">
        <f t="shared" si="25"/>
        <v>-13.164954008533243</v>
      </c>
      <c r="F179">
        <f t="shared" si="26"/>
        <v>9.1761266984155229E-8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9.1761266984155229E-8</v>
      </c>
      <c r="L179">
        <f t="shared" si="22"/>
        <v>-13.16495410029451</v>
      </c>
      <c r="M179">
        <f t="shared" si="28"/>
        <v>173.31601646286123</v>
      </c>
    </row>
    <row r="180" spans="1:13" x14ac:dyDescent="0.25">
      <c r="A180">
        <v>828.39999999999202</v>
      </c>
      <c r="B180">
        <v>319</v>
      </c>
      <c r="C180">
        <f t="shared" si="23"/>
        <v>293.1369189415804</v>
      </c>
      <c r="D180">
        <f t="shared" si="24"/>
        <v>410.20000000000789</v>
      </c>
      <c r="E180">
        <f t="shared" si="25"/>
        <v>25.863081058419596</v>
      </c>
      <c r="F180">
        <f t="shared" si="26"/>
        <v>1.1770246463788779E-7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1.1770246463788779E-7</v>
      </c>
      <c r="L180">
        <f t="shared" si="22"/>
        <v>25.863080940717133</v>
      </c>
      <c r="M180">
        <f t="shared" si="28"/>
        <v>668.89895574608579</v>
      </c>
    </row>
    <row r="181" spans="1:13" x14ac:dyDescent="0.25">
      <c r="A181">
        <v>828.44999999999197</v>
      </c>
      <c r="B181">
        <v>278</v>
      </c>
      <c r="C181">
        <f t="shared" si="23"/>
        <v>293.10888387462768</v>
      </c>
      <c r="D181">
        <f t="shared" si="24"/>
        <v>410.15000000000794</v>
      </c>
      <c r="E181">
        <f t="shared" si="25"/>
        <v>-15.108883874627679</v>
      </c>
      <c r="F181">
        <f t="shared" si="26"/>
        <v>1.5073736210903355E-7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1.5073736210903355E-7</v>
      </c>
      <c r="L181">
        <f t="shared" si="22"/>
        <v>-15.108884025365041</v>
      </c>
      <c r="M181">
        <f t="shared" si="28"/>
        <v>228.27837649193094</v>
      </c>
    </row>
    <row r="182" spans="1:13" x14ac:dyDescent="0.25">
      <c r="A182">
        <v>828.49999999999204</v>
      </c>
      <c r="B182">
        <v>260</v>
      </c>
      <c r="C182">
        <f t="shared" si="23"/>
        <v>293.0808488076749</v>
      </c>
      <c r="D182">
        <f t="shared" si="24"/>
        <v>410.10000000000787</v>
      </c>
      <c r="E182">
        <f t="shared" si="25"/>
        <v>-33.080848807674897</v>
      </c>
      <c r="F182">
        <f t="shared" si="26"/>
        <v>1.9273716360387588E-7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1.9273716360387588E-7</v>
      </c>
      <c r="L182">
        <f t="shared" si="22"/>
        <v>-33.080849000412059</v>
      </c>
      <c r="M182">
        <f t="shared" si="28"/>
        <v>1094.3425705880634</v>
      </c>
    </row>
    <row r="183" spans="1:13" x14ac:dyDescent="0.25">
      <c r="A183">
        <v>828.549999999992</v>
      </c>
      <c r="B183">
        <v>299</v>
      </c>
      <c r="C183">
        <f t="shared" si="23"/>
        <v>293.05281374072217</v>
      </c>
      <c r="D183">
        <f t="shared" si="24"/>
        <v>410.05000000000791</v>
      </c>
      <c r="E183">
        <f t="shared" si="25"/>
        <v>5.947186259277828</v>
      </c>
      <c r="F183">
        <f t="shared" si="26"/>
        <v>2.4604764609578661E-7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2.4604764609578661E-7</v>
      </c>
      <c r="L183">
        <f t="shared" si="22"/>
        <v>5.9471860132301817</v>
      </c>
      <c r="M183">
        <f t="shared" si="28"/>
        <v>35.3690214759607</v>
      </c>
    </row>
    <row r="184" spans="1:13" x14ac:dyDescent="0.25">
      <c r="A184">
        <v>828.59999999999195</v>
      </c>
      <c r="B184">
        <v>258</v>
      </c>
      <c r="C184">
        <f t="shared" si="23"/>
        <v>293.02477867376945</v>
      </c>
      <c r="D184">
        <f t="shared" si="24"/>
        <v>410.00000000000796</v>
      </c>
      <c r="E184">
        <f t="shared" si="25"/>
        <v>-35.024778673769447</v>
      </c>
      <c r="F184">
        <f t="shared" si="26"/>
        <v>3.1360441214793935E-7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3.1360441214793935E-7</v>
      </c>
      <c r="L184">
        <f t="shared" si="22"/>
        <v>-35.024778987373857</v>
      </c>
      <c r="M184">
        <f t="shared" si="28"/>
        <v>1226.7351431143852</v>
      </c>
    </row>
    <row r="185" spans="1:13" x14ac:dyDescent="0.25">
      <c r="A185">
        <v>828.64999999999202</v>
      </c>
      <c r="B185">
        <v>292</v>
      </c>
      <c r="C185">
        <f t="shared" si="23"/>
        <v>292.99674360681666</v>
      </c>
      <c r="D185">
        <f t="shared" si="24"/>
        <v>409.95000000000789</v>
      </c>
      <c r="E185">
        <f t="shared" si="25"/>
        <v>-0.99674360681666485</v>
      </c>
      <c r="F185">
        <f t="shared" si="26"/>
        <v>3.9907480712054963E-7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3.9907480712054963E-7</v>
      </c>
      <c r="L185">
        <f t="shared" si="22"/>
        <v>-0.99674400589147194</v>
      </c>
      <c r="M185">
        <f t="shared" si="28"/>
        <v>0.99349861328057865</v>
      </c>
    </row>
    <row r="186" spans="1:13" x14ac:dyDescent="0.25">
      <c r="A186">
        <v>828.69999999999197</v>
      </c>
      <c r="B186">
        <v>315</v>
      </c>
      <c r="C186">
        <f t="shared" si="23"/>
        <v>292.96870853986394</v>
      </c>
      <c r="D186">
        <f t="shared" si="24"/>
        <v>409.90000000000794</v>
      </c>
      <c r="E186">
        <f t="shared" si="25"/>
        <v>22.03129146013606</v>
      </c>
      <c r="F186">
        <f t="shared" si="26"/>
        <v>5.0703233811222198E-7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5.0703233811222198E-7</v>
      </c>
      <c r="L186">
        <f t="shared" si="22"/>
        <v>22.031290953103721</v>
      </c>
      <c r="M186">
        <f t="shared" si="28"/>
        <v>485.37778106030987</v>
      </c>
    </row>
    <row r="187" spans="1:13" x14ac:dyDescent="0.25">
      <c r="A187">
        <v>828.74999999999204</v>
      </c>
      <c r="B187">
        <v>277</v>
      </c>
      <c r="C187">
        <f t="shared" si="23"/>
        <v>292.9406734729111</v>
      </c>
      <c r="D187">
        <f t="shared" si="24"/>
        <v>409.85000000000787</v>
      </c>
      <c r="E187">
        <f t="shared" si="25"/>
        <v>-15.940673472911101</v>
      </c>
      <c r="F187">
        <f t="shared" si="26"/>
        <v>6.4317063010568569E-7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6.4317063010568569E-7</v>
      </c>
      <c r="L187">
        <f t="shared" si="22"/>
        <v>-15.94067411608173</v>
      </c>
      <c r="M187">
        <f t="shared" si="28"/>
        <v>254.10509127511807</v>
      </c>
    </row>
    <row r="188" spans="1:13" x14ac:dyDescent="0.25">
      <c r="A188">
        <v>828.799999999992</v>
      </c>
      <c r="B188">
        <v>267</v>
      </c>
      <c r="C188">
        <f t="shared" si="23"/>
        <v>292.91263840595838</v>
      </c>
      <c r="D188">
        <f t="shared" si="24"/>
        <v>409.80000000000791</v>
      </c>
      <c r="E188">
        <f t="shared" si="25"/>
        <v>-25.912638405958376</v>
      </c>
      <c r="F188">
        <f t="shared" si="26"/>
        <v>8.1456538039060034E-7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8.1456538039060034E-7</v>
      </c>
      <c r="L188">
        <f t="shared" si="22"/>
        <v>-25.912639220523754</v>
      </c>
      <c r="M188">
        <f t="shared" si="28"/>
        <v>671.46487137302597</v>
      </c>
    </row>
    <row r="189" spans="1:13" x14ac:dyDescent="0.25">
      <c r="A189">
        <v>828.84999999999195</v>
      </c>
      <c r="B189">
        <v>273</v>
      </c>
      <c r="C189">
        <f t="shared" si="23"/>
        <v>292.88460333900565</v>
      </c>
      <c r="D189">
        <f t="shared" si="24"/>
        <v>409.75000000000796</v>
      </c>
      <c r="E189">
        <f t="shared" si="25"/>
        <v>-19.88460333900565</v>
      </c>
      <c r="F189">
        <f t="shared" si="26"/>
        <v>1.0299944645755309E-6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1.0299944645755309E-6</v>
      </c>
      <c r="L189">
        <f t="shared" si="22"/>
        <v>-19.884604369000115</v>
      </c>
      <c r="M189">
        <f t="shared" si="28"/>
        <v>395.39749091165845</v>
      </c>
    </row>
    <row r="190" spans="1:13" x14ac:dyDescent="0.25">
      <c r="A190">
        <v>828.89999999999202</v>
      </c>
      <c r="B190">
        <v>297</v>
      </c>
      <c r="C190">
        <f t="shared" si="23"/>
        <v>292.85656827205287</v>
      </c>
      <c r="D190">
        <f t="shared" si="24"/>
        <v>409.70000000000789</v>
      </c>
      <c r="E190">
        <f t="shared" si="25"/>
        <v>4.1434317279471315</v>
      </c>
      <c r="F190">
        <f t="shared" si="26"/>
        <v>1.3003283513156107E-6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1.3003283513156107E-6</v>
      </c>
      <c r="L190">
        <f t="shared" si="22"/>
        <v>4.1434304276187799</v>
      </c>
      <c r="M190">
        <f t="shared" si="28"/>
        <v>17.168015708517146</v>
      </c>
    </row>
    <row r="191" spans="1:13" x14ac:dyDescent="0.25">
      <c r="A191">
        <v>828.94999999999197</v>
      </c>
      <c r="B191">
        <v>272</v>
      </c>
      <c r="C191">
        <f t="shared" si="23"/>
        <v>292.82853320510014</v>
      </c>
      <c r="D191">
        <f t="shared" si="24"/>
        <v>409.65000000000794</v>
      </c>
      <c r="E191">
        <f t="shared" si="25"/>
        <v>-20.828533205100143</v>
      </c>
      <c r="F191">
        <f t="shared" si="26"/>
        <v>1.6390053498756372E-6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1.6390053498756372E-6</v>
      </c>
      <c r="L191">
        <f t="shared" si="22"/>
        <v>-20.828534844105494</v>
      </c>
      <c r="M191">
        <f t="shared" si="28"/>
        <v>433.82786375211668</v>
      </c>
    </row>
    <row r="192" spans="1:13" x14ac:dyDescent="0.25">
      <c r="A192">
        <v>828.99999999999204</v>
      </c>
      <c r="B192">
        <v>255</v>
      </c>
      <c r="C192">
        <f t="shared" si="23"/>
        <v>292.80049813814736</v>
      </c>
      <c r="D192">
        <f t="shared" si="24"/>
        <v>409.60000000000787</v>
      </c>
      <c r="E192">
        <f t="shared" si="25"/>
        <v>-37.800498138147361</v>
      </c>
      <c r="F192">
        <f t="shared" si="26"/>
        <v>2.0626090036755796E-6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2.0626090036755796E-6</v>
      </c>
      <c r="L192">
        <f t="shared" si="22"/>
        <v>-37.800500200756368</v>
      </c>
      <c r="M192">
        <f t="shared" si="28"/>
        <v>1428.8778154273821</v>
      </c>
    </row>
    <row r="193" spans="1:13" x14ac:dyDescent="0.25">
      <c r="A193">
        <v>829.049999999992</v>
      </c>
      <c r="B193">
        <v>312</v>
      </c>
      <c r="C193">
        <f t="shared" si="23"/>
        <v>292.77246307119464</v>
      </c>
      <c r="D193">
        <f t="shared" si="24"/>
        <v>409.55000000000791</v>
      </c>
      <c r="E193">
        <f t="shared" si="25"/>
        <v>19.227536928805364</v>
      </c>
      <c r="F193">
        <f t="shared" si="26"/>
        <v>2.5915682209820426E-6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2.5915682209820426E-6</v>
      </c>
      <c r="L193">
        <f t="shared" si="22"/>
        <v>19.227534337237142</v>
      </c>
      <c r="M193">
        <f t="shared" si="28"/>
        <v>369.69807668963335</v>
      </c>
    </row>
    <row r="194" spans="1:13" x14ac:dyDescent="0.25">
      <c r="A194">
        <v>829.09999999999195</v>
      </c>
      <c r="B194">
        <v>280</v>
      </c>
      <c r="C194">
        <f t="shared" si="23"/>
        <v>292.74442800424191</v>
      </c>
      <c r="D194">
        <f t="shared" si="24"/>
        <v>409.50000000000796</v>
      </c>
      <c r="E194">
        <f t="shared" si="25"/>
        <v>-12.744428004241911</v>
      </c>
      <c r="F194">
        <f t="shared" si="26"/>
        <v>3.2510045769594126E-6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3.2510045769594126E-6</v>
      </c>
      <c r="L194">
        <f t="shared" si="22"/>
        <v>-12.744431255246488</v>
      </c>
      <c r="M194">
        <f t="shared" si="28"/>
        <v>162.42052801970357</v>
      </c>
    </row>
    <row r="195" spans="1:13" x14ac:dyDescent="0.25">
      <c r="A195">
        <v>829.14999999999202</v>
      </c>
      <c r="B195">
        <v>303</v>
      </c>
      <c r="C195">
        <f t="shared" si="23"/>
        <v>292.71639293728907</v>
      </c>
      <c r="D195">
        <f t="shared" si="24"/>
        <v>409.45000000000789</v>
      </c>
      <c r="E195">
        <f t="shared" si="25"/>
        <v>10.283607062710928</v>
      </c>
      <c r="F195">
        <f t="shared" si="26"/>
        <v>4.0717557149771802E-6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4.0717557149771802E-6</v>
      </c>
      <c r="L195">
        <f t="shared" si="22"/>
        <v>10.283602990955213</v>
      </c>
      <c r="M195">
        <f t="shared" si="28"/>
        <v>105.752490475583</v>
      </c>
    </row>
    <row r="196" spans="1:13" x14ac:dyDescent="0.25">
      <c r="A196">
        <v>829.19999999999197</v>
      </c>
      <c r="B196">
        <v>305</v>
      </c>
      <c r="C196">
        <f t="shared" si="23"/>
        <v>292.68835787033635</v>
      </c>
      <c r="D196">
        <f t="shared" si="24"/>
        <v>409.40000000000794</v>
      </c>
      <c r="E196">
        <f t="shared" si="25"/>
        <v>12.311642129663653</v>
      </c>
      <c r="F196">
        <f t="shared" si="26"/>
        <v>5.0916090159793021E-6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5.0916090159793021E-6</v>
      </c>
      <c r="L196">
        <f t="shared" si="22"/>
        <v>12.311637038054638</v>
      </c>
      <c r="M196">
        <f t="shared" si="28"/>
        <v>151.57640655679879</v>
      </c>
    </row>
    <row r="197" spans="1:13" x14ac:dyDescent="0.25">
      <c r="A197">
        <v>829.24999999999204</v>
      </c>
      <c r="B197">
        <v>256</v>
      </c>
      <c r="C197">
        <f t="shared" si="23"/>
        <v>292.66032280338356</v>
      </c>
      <c r="D197">
        <f t="shared" si="24"/>
        <v>409.35000000000787</v>
      </c>
      <c r="E197">
        <f t="shared" si="25"/>
        <v>-36.660322803383565</v>
      </c>
      <c r="F197">
        <f t="shared" si="26"/>
        <v>6.356785800800851E-6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6.356785800800851E-6</v>
      </c>
      <c r="L197">
        <f t="shared" si="22"/>
        <v>-36.660329160169368</v>
      </c>
      <c r="M197">
        <f t="shared" si="28"/>
        <v>1343.9797341319645</v>
      </c>
    </row>
    <row r="198" spans="1:13" x14ac:dyDescent="0.25">
      <c r="A198">
        <v>829.299999999992</v>
      </c>
      <c r="B198">
        <v>287</v>
      </c>
      <c r="C198">
        <f t="shared" si="23"/>
        <v>292.63228773643084</v>
      </c>
      <c r="D198">
        <f t="shared" si="24"/>
        <v>409.30000000000791</v>
      </c>
      <c r="E198">
        <f t="shared" si="25"/>
        <v>-5.6322877364308397</v>
      </c>
      <c r="F198">
        <f t="shared" si="26"/>
        <v>7.9237234018903262E-6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7.9237234018903262E-6</v>
      </c>
      <c r="L198">
        <f t="shared" si="22"/>
        <v>-5.6322956601542415</v>
      </c>
      <c r="M198">
        <f t="shared" si="28"/>
        <v>31.722754403392305</v>
      </c>
    </row>
    <row r="199" spans="1:13" x14ac:dyDescent="0.25">
      <c r="A199">
        <v>829.34999999999104</v>
      </c>
      <c r="B199">
        <v>297</v>
      </c>
      <c r="C199">
        <f t="shared" si="23"/>
        <v>292.60425266947863</v>
      </c>
      <c r="D199">
        <f t="shared" si="24"/>
        <v>409.25000000000887</v>
      </c>
      <c r="E199">
        <f t="shared" si="25"/>
        <v>4.3957473305213739</v>
      </c>
      <c r="F199">
        <f t="shared" si="26"/>
        <v>9.8612106218977397E-6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9.8612106218977397E-6</v>
      </c>
      <c r="L199">
        <f t="shared" si="22"/>
        <v>4.3957374693107516</v>
      </c>
      <c r="M199">
        <f t="shared" si="28"/>
        <v>19.32250789910249</v>
      </c>
    </row>
    <row r="200" spans="1:13" x14ac:dyDescent="0.25">
      <c r="A200">
        <v>829.399999999991</v>
      </c>
      <c r="B200">
        <v>294</v>
      </c>
      <c r="C200">
        <f t="shared" si="23"/>
        <v>292.5762176025259</v>
      </c>
      <c r="D200">
        <f t="shared" si="24"/>
        <v>409.20000000000891</v>
      </c>
      <c r="E200">
        <f t="shared" si="25"/>
        <v>1.4237823974740991</v>
      </c>
      <c r="F200">
        <f t="shared" si="26"/>
        <v>1.2252941534519546E-5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1.2252941534519546E-5</v>
      </c>
      <c r="L200">
        <f t="shared" si="22"/>
        <v>1.4237701445325646</v>
      </c>
      <c r="M200">
        <f t="shared" si="28"/>
        <v>2.0271214244622797</v>
      </c>
    </row>
    <row r="201" spans="1:13" x14ac:dyDescent="0.25">
      <c r="A201">
        <v>829.44999999999095</v>
      </c>
      <c r="B201">
        <v>311</v>
      </c>
      <c r="C201">
        <f t="shared" si="23"/>
        <v>292.54818253557318</v>
      </c>
      <c r="D201">
        <f t="shared" si="24"/>
        <v>409.15000000000896</v>
      </c>
      <c r="E201">
        <f t="shared" si="25"/>
        <v>18.451817464426824</v>
      </c>
      <c r="F201">
        <f t="shared" si="26"/>
        <v>1.52005634392371E-5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1.52005634392371E-5</v>
      </c>
      <c r="L201">
        <f t="shared" si="22"/>
        <v>18.451802263863385</v>
      </c>
      <c r="M201">
        <f t="shared" si="28"/>
        <v>340.46900678471394</v>
      </c>
    </row>
    <row r="202" spans="1:13" x14ac:dyDescent="0.25">
      <c r="A202">
        <v>829.49999999999102</v>
      </c>
      <c r="B202">
        <v>287</v>
      </c>
      <c r="C202">
        <f t="shared" si="23"/>
        <v>292.52014746862034</v>
      </c>
      <c r="D202">
        <f t="shared" si="24"/>
        <v>409.10000000000889</v>
      </c>
      <c r="E202">
        <f t="shared" si="25"/>
        <v>-5.5201474686203369</v>
      </c>
      <c r="F202">
        <f t="shared" si="26"/>
        <v>1.8827307236040257E-5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1.8827307236040257E-5</v>
      </c>
      <c r="L202">
        <f t="shared" si="22"/>
        <v>-5.5201662959275728</v>
      </c>
      <c r="M202">
        <f t="shared" si="28"/>
        <v>30.472235934694741</v>
      </c>
    </row>
    <row r="203" spans="1:13" x14ac:dyDescent="0.25">
      <c r="A203">
        <v>829.54999999999097</v>
      </c>
      <c r="B203">
        <v>296</v>
      </c>
      <c r="C203">
        <f t="shared" si="23"/>
        <v>292.49211240166761</v>
      </c>
      <c r="D203">
        <f t="shared" si="24"/>
        <v>409.05000000000894</v>
      </c>
      <c r="E203">
        <f t="shared" si="25"/>
        <v>3.5078875983323883</v>
      </c>
      <c r="F203">
        <f t="shared" si="26"/>
        <v>2.3282302727167669E-5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2.3282302727167669E-5</v>
      </c>
      <c r="L203">
        <f t="shared" si="22"/>
        <v>3.5078643160296612</v>
      </c>
      <c r="M203">
        <f t="shared" si="28"/>
        <v>12.305112059674244</v>
      </c>
    </row>
    <row r="204" spans="1:13" x14ac:dyDescent="0.25">
      <c r="A204">
        <v>829.59999999999104</v>
      </c>
      <c r="B204">
        <v>282</v>
      </c>
      <c r="C204">
        <f t="shared" si="23"/>
        <v>292.46407733471483</v>
      </c>
      <c r="D204">
        <f t="shared" si="24"/>
        <v>409.00000000000887</v>
      </c>
      <c r="E204">
        <f t="shared" si="25"/>
        <v>-10.46407733471483</v>
      </c>
      <c r="F204">
        <f t="shared" si="26"/>
        <v>2.8745697592765532E-5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2.8745697592765532E-5</v>
      </c>
      <c r="L204">
        <f t="shared" ref="L204:L262" si="30">E204-K204</f>
        <v>-10.464106080412423</v>
      </c>
      <c r="M204">
        <f t="shared" si="28"/>
        <v>109.49751606212423</v>
      </c>
    </row>
    <row r="205" spans="1:13" x14ac:dyDescent="0.25">
      <c r="A205">
        <v>829.649999999991</v>
      </c>
      <c r="B205">
        <v>270</v>
      </c>
      <c r="C205">
        <f t="shared" ref="C205:C262" si="31">$P$12*A205+$Q$12</f>
        <v>292.4360422677621</v>
      </c>
      <c r="D205">
        <f t="shared" ref="D205:D262" si="32">$E$2-A205-$N$5</f>
        <v>408.95000000000891</v>
      </c>
      <c r="E205">
        <f t="shared" ref="E205:E262" si="33">B205-C205</f>
        <v>-22.436042267762105</v>
      </c>
      <c r="F205">
        <f t="shared" ref="F205:I263" si="34">F$5*EXP(-(($D205-F$6)^2)/(2*F$7^2))</f>
        <v>3.5434717245364338E-5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3.5434717245364338E-5</v>
      </c>
      <c r="L205">
        <f t="shared" si="30"/>
        <v>-22.436077702479349</v>
      </c>
      <c r="M205">
        <f t="shared" ref="M205:M262" si="36">(L205)^2</f>
        <v>503.37758267169102</v>
      </c>
    </row>
    <row r="206" spans="1:13" x14ac:dyDescent="0.25">
      <c r="A206">
        <v>829.69999999999095</v>
      </c>
      <c r="B206">
        <v>290</v>
      </c>
      <c r="C206">
        <f t="shared" si="31"/>
        <v>292.40800720080938</v>
      </c>
      <c r="D206">
        <f t="shared" si="32"/>
        <v>408.90000000000896</v>
      </c>
      <c r="E206">
        <f t="shared" si="33"/>
        <v>-2.4080072008093794</v>
      </c>
      <c r="F206">
        <f t="shared" si="34"/>
        <v>4.3610823683973971E-5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4.3610823683973971E-5</v>
      </c>
      <c r="L206">
        <f t="shared" si="30"/>
        <v>-2.4080508116330632</v>
      </c>
      <c r="M206">
        <f t="shared" si="36"/>
        <v>5.7987087114066549</v>
      </c>
    </row>
    <row r="207" spans="1:13" x14ac:dyDescent="0.25">
      <c r="A207">
        <v>829.74999999999102</v>
      </c>
      <c r="B207">
        <v>254</v>
      </c>
      <c r="C207">
        <f t="shared" si="31"/>
        <v>292.3799721338566</v>
      </c>
      <c r="D207">
        <f t="shared" si="32"/>
        <v>408.85000000000889</v>
      </c>
      <c r="E207">
        <f t="shared" si="33"/>
        <v>-38.379972133856597</v>
      </c>
      <c r="F207">
        <f t="shared" si="34"/>
        <v>5.3588155090167484E-5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5.3588155090167484E-5</v>
      </c>
      <c r="L207">
        <f t="shared" si="30"/>
        <v>-38.380025722011688</v>
      </c>
      <c r="M207">
        <f t="shared" si="36"/>
        <v>1473.0263744222786</v>
      </c>
    </row>
    <row r="208" spans="1:13" x14ac:dyDescent="0.25">
      <c r="A208">
        <v>829.79999999999097</v>
      </c>
      <c r="B208">
        <v>299</v>
      </c>
      <c r="C208">
        <f t="shared" si="31"/>
        <v>292.35193706690387</v>
      </c>
      <c r="D208">
        <f t="shared" si="32"/>
        <v>408.80000000000894</v>
      </c>
      <c r="E208">
        <f t="shared" si="33"/>
        <v>6.6480629330961278</v>
      </c>
      <c r="F208">
        <f t="shared" si="34"/>
        <v>6.574345449919617E-5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6.574345449919617E-5</v>
      </c>
      <c r="L208">
        <f t="shared" si="30"/>
        <v>6.6479971896416288</v>
      </c>
      <c r="M208">
        <f t="shared" si="36"/>
        <v>44.195866633482993</v>
      </c>
    </row>
    <row r="209" spans="1:13" x14ac:dyDescent="0.25">
      <c r="A209">
        <v>829.84999999999104</v>
      </c>
      <c r="B209">
        <v>297</v>
      </c>
      <c r="C209">
        <f t="shared" si="31"/>
        <v>292.32390199995109</v>
      </c>
      <c r="D209">
        <f t="shared" si="32"/>
        <v>408.75000000000887</v>
      </c>
      <c r="E209">
        <f t="shared" si="33"/>
        <v>4.6760980000489099</v>
      </c>
      <c r="F209">
        <f t="shared" si="34"/>
        <v>8.0527725708253971E-5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8.0527725708253971E-5</v>
      </c>
      <c r="L209">
        <f t="shared" si="30"/>
        <v>4.6760174723232018</v>
      </c>
      <c r="M209">
        <f t="shared" si="36"/>
        <v>21.865139401471865</v>
      </c>
    </row>
    <row r="210" spans="1:13" x14ac:dyDescent="0.25">
      <c r="A210">
        <v>829.899999999991</v>
      </c>
      <c r="B210">
        <v>284</v>
      </c>
      <c r="C210">
        <f t="shared" si="31"/>
        <v>292.29586693299831</v>
      </c>
      <c r="D210">
        <f t="shared" si="32"/>
        <v>408.70000000000891</v>
      </c>
      <c r="E210">
        <f t="shared" si="33"/>
        <v>-8.2958669329983081</v>
      </c>
      <c r="F210">
        <f t="shared" si="34"/>
        <v>9.8479887926180244E-5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9.8479887926180244E-5</v>
      </c>
      <c r="L210">
        <f t="shared" si="30"/>
        <v>-8.2959654128862343</v>
      </c>
      <c r="M210">
        <f t="shared" si="36"/>
        <v>68.823042131804669</v>
      </c>
    </row>
    <row r="211" spans="1:13" x14ac:dyDescent="0.25">
      <c r="A211">
        <v>829.94999999999095</v>
      </c>
      <c r="B211">
        <v>287</v>
      </c>
      <c r="C211">
        <f t="shared" si="31"/>
        <v>292.26783186604558</v>
      </c>
      <c r="D211">
        <f t="shared" si="32"/>
        <v>408.65000000000896</v>
      </c>
      <c r="E211">
        <f t="shared" si="33"/>
        <v>-5.267831866045583</v>
      </c>
      <c r="F211">
        <f t="shared" si="34"/>
        <v>1.2024273780535787E-4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1.2024273780535787E-4</v>
      </c>
      <c r="L211">
        <f t="shared" si="30"/>
        <v>-5.2679521087833887</v>
      </c>
      <c r="M211">
        <f t="shared" si="36"/>
        <v>27.751319420435351</v>
      </c>
    </row>
    <row r="212" spans="1:13" x14ac:dyDescent="0.25">
      <c r="A212">
        <v>829.99999999999102</v>
      </c>
      <c r="B212">
        <v>280</v>
      </c>
      <c r="C212">
        <f t="shared" si="31"/>
        <v>292.2397967990928</v>
      </c>
      <c r="D212">
        <f t="shared" si="32"/>
        <v>408.60000000000889</v>
      </c>
      <c r="E212">
        <f t="shared" si="33"/>
        <v>-12.239796799092801</v>
      </c>
      <c r="F212">
        <f t="shared" si="34"/>
        <v>1.4658156869591809E-4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1.4658156869591809E-4</v>
      </c>
      <c r="L212">
        <f t="shared" si="30"/>
        <v>-12.239943380661497</v>
      </c>
      <c r="M212">
        <f t="shared" si="36"/>
        <v>149.81621396179921</v>
      </c>
    </row>
    <row r="213" spans="1:13" x14ac:dyDescent="0.25">
      <c r="A213">
        <v>830.04999999999097</v>
      </c>
      <c r="B213">
        <v>278</v>
      </c>
      <c r="C213">
        <f t="shared" si="31"/>
        <v>292.21176173214008</v>
      </c>
      <c r="D213">
        <f t="shared" si="32"/>
        <v>408.55000000000894</v>
      </c>
      <c r="E213">
        <f t="shared" si="33"/>
        <v>-14.211761732140076</v>
      </c>
      <c r="F213">
        <f t="shared" si="34"/>
        <v>1.7840584249478051E-4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1.7840584249478051E-4</v>
      </c>
      <c r="L213">
        <f t="shared" si="30"/>
        <v>-14.211940137982571</v>
      </c>
      <c r="M213">
        <f t="shared" si="36"/>
        <v>201.97924248560008</v>
      </c>
    </row>
    <row r="214" spans="1:13" x14ac:dyDescent="0.25">
      <c r="A214">
        <v>830.09999999999104</v>
      </c>
      <c r="B214">
        <v>260</v>
      </c>
      <c r="C214">
        <f t="shared" si="31"/>
        <v>292.18372666518729</v>
      </c>
      <c r="D214">
        <f t="shared" si="32"/>
        <v>408.50000000000887</v>
      </c>
      <c r="E214">
        <f t="shared" si="33"/>
        <v>-32.183726665187294</v>
      </c>
      <c r="F214">
        <f t="shared" si="34"/>
        <v>2.1679435957284944E-4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2.1679435957284944E-4</v>
      </c>
      <c r="L214">
        <f t="shared" si="30"/>
        <v>-32.183943459546867</v>
      </c>
      <c r="M214">
        <f t="shared" si="36"/>
        <v>1035.8062166073096</v>
      </c>
    </row>
    <row r="215" spans="1:13" x14ac:dyDescent="0.25">
      <c r="A215">
        <v>830.149999999991</v>
      </c>
      <c r="B215">
        <v>305</v>
      </c>
      <c r="C215">
        <f t="shared" si="31"/>
        <v>292.15569159823457</v>
      </c>
      <c r="D215">
        <f t="shared" si="32"/>
        <v>408.45000000000891</v>
      </c>
      <c r="E215">
        <f t="shared" si="33"/>
        <v>12.844308401765431</v>
      </c>
      <c r="F215">
        <f t="shared" si="34"/>
        <v>2.6302442717253351E-4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2.6302442717253351E-4</v>
      </c>
      <c r="L215">
        <f t="shared" si="30"/>
        <v>12.84404537733826</v>
      </c>
      <c r="M215">
        <f t="shared" si="36"/>
        <v>164.9695016551243</v>
      </c>
    </row>
    <row r="216" spans="1:13" x14ac:dyDescent="0.25">
      <c r="A216">
        <v>830.19999999999095</v>
      </c>
      <c r="B216">
        <v>291</v>
      </c>
      <c r="C216">
        <f t="shared" si="31"/>
        <v>292.12765653128184</v>
      </c>
      <c r="D216">
        <f t="shared" si="32"/>
        <v>408.40000000000896</v>
      </c>
      <c r="E216">
        <f t="shared" si="33"/>
        <v>-1.1276565312818434</v>
      </c>
      <c r="F216">
        <f t="shared" si="34"/>
        <v>3.1860558657183799E-4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3.1860558657183799E-4</v>
      </c>
      <c r="L216">
        <f t="shared" si="30"/>
        <v>-1.1279751368684152</v>
      </c>
      <c r="M216">
        <f t="shared" si="36"/>
        <v>1.27232790939332</v>
      </c>
    </row>
    <row r="217" spans="1:13" x14ac:dyDescent="0.25">
      <c r="A217">
        <v>830.24999999999102</v>
      </c>
      <c r="B217">
        <v>275</v>
      </c>
      <c r="C217">
        <f t="shared" si="31"/>
        <v>292.099621464329</v>
      </c>
      <c r="D217">
        <f t="shared" si="32"/>
        <v>408.35000000000889</v>
      </c>
      <c r="E217">
        <f t="shared" si="33"/>
        <v>-17.099621464329005</v>
      </c>
      <c r="F217">
        <f t="shared" si="34"/>
        <v>3.8531852433723997E-4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3.8531852433723997E-4</v>
      </c>
      <c r="L217">
        <f t="shared" si="30"/>
        <v>-17.100006782853342</v>
      </c>
      <c r="M217">
        <f t="shared" si="36"/>
        <v>292.41023197363029</v>
      </c>
    </row>
    <row r="218" spans="1:13" x14ac:dyDescent="0.25">
      <c r="A218">
        <v>830.29999999999097</v>
      </c>
      <c r="B218">
        <v>309</v>
      </c>
      <c r="C218">
        <f t="shared" si="31"/>
        <v>292.07158639737628</v>
      </c>
      <c r="D218">
        <f t="shared" si="32"/>
        <v>408.30000000000894</v>
      </c>
      <c r="E218">
        <f t="shared" si="33"/>
        <v>16.928413602623721</v>
      </c>
      <c r="F218">
        <f t="shared" si="34"/>
        <v>4.6525986323153821E-4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4.6525986323153821E-4</v>
      </c>
      <c r="L218">
        <f t="shared" si="30"/>
        <v>16.927948342760487</v>
      </c>
      <c r="M218">
        <f t="shared" si="36"/>
        <v>286.55543509516752</v>
      </c>
    </row>
    <row r="219" spans="1:13" x14ac:dyDescent="0.25">
      <c r="A219">
        <v>830.34999999999104</v>
      </c>
      <c r="B219">
        <v>292</v>
      </c>
      <c r="C219">
        <f t="shared" si="31"/>
        <v>292.0435513304235</v>
      </c>
      <c r="D219">
        <f t="shared" si="32"/>
        <v>408.25000000000887</v>
      </c>
      <c r="E219">
        <f t="shared" si="33"/>
        <v>-4.3551330423497348E-2</v>
      </c>
      <c r="F219">
        <f t="shared" si="34"/>
        <v>5.6089360380602409E-4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5.6089360380602409E-4</v>
      </c>
      <c r="L219">
        <f t="shared" si="30"/>
        <v>-4.4112224027303373E-2</v>
      </c>
      <c r="M219">
        <f t="shared" si="36"/>
        <v>1.945888308635001E-3</v>
      </c>
    </row>
    <row r="220" spans="1:13" x14ac:dyDescent="0.25">
      <c r="A220">
        <v>830.399999999991</v>
      </c>
      <c r="B220">
        <v>274</v>
      </c>
      <c r="C220">
        <f t="shared" si="31"/>
        <v>292.01551626347077</v>
      </c>
      <c r="D220">
        <f t="shared" si="32"/>
        <v>408.20000000000891</v>
      </c>
      <c r="E220">
        <f t="shared" si="33"/>
        <v>-18.015516263470772</v>
      </c>
      <c r="F220">
        <f t="shared" si="34"/>
        <v>6.7511006829951625E-4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6.7511006829951625E-4</v>
      </c>
      <c r="L220">
        <f t="shared" si="30"/>
        <v>-18.016191373539073</v>
      </c>
      <c r="M220">
        <f t="shared" si="36"/>
        <v>324.58315160798372</v>
      </c>
    </row>
    <row r="221" spans="1:13" x14ac:dyDescent="0.25">
      <c r="A221">
        <v>830.44999999999004</v>
      </c>
      <c r="B221">
        <v>269</v>
      </c>
      <c r="C221">
        <f t="shared" si="31"/>
        <v>291.98748119651856</v>
      </c>
      <c r="D221">
        <f t="shared" si="32"/>
        <v>408.15000000000987</v>
      </c>
      <c r="E221">
        <f t="shared" si="33"/>
        <v>-22.987481196518559</v>
      </c>
      <c r="F221">
        <f t="shared" si="34"/>
        <v>8.1129328402317546E-4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8.1129328402317546E-4</v>
      </c>
      <c r="L221">
        <f t="shared" si="30"/>
        <v>-22.988292489802582</v>
      </c>
      <c r="M221">
        <f t="shared" si="36"/>
        <v>528.46159159671379</v>
      </c>
    </row>
    <row r="222" spans="1:13" x14ac:dyDescent="0.25">
      <c r="A222">
        <v>830.49999999999</v>
      </c>
      <c r="B222">
        <v>292</v>
      </c>
      <c r="C222">
        <f t="shared" si="31"/>
        <v>291.95944612956583</v>
      </c>
      <c r="D222">
        <f t="shared" si="32"/>
        <v>408.10000000000991</v>
      </c>
      <c r="E222">
        <f t="shared" si="33"/>
        <v>4.0553870434166583E-2</v>
      </c>
      <c r="F222">
        <f t="shared" si="34"/>
        <v>9.7339783360195242E-4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9.7339783360195242E-4</v>
      </c>
      <c r="L222">
        <f t="shared" si="30"/>
        <v>3.9580472600564631E-2</v>
      </c>
      <c r="M222">
        <f t="shared" si="36"/>
        <v>1.5666138112840474E-3</v>
      </c>
    </row>
    <row r="223" spans="1:13" x14ac:dyDescent="0.25">
      <c r="A223">
        <v>830.54999999998995</v>
      </c>
      <c r="B223">
        <v>270</v>
      </c>
      <c r="C223">
        <f t="shared" si="31"/>
        <v>291.93141106261311</v>
      </c>
      <c r="D223">
        <f t="shared" si="32"/>
        <v>408.05000000000996</v>
      </c>
      <c r="E223">
        <f t="shared" si="33"/>
        <v>-21.931411062613108</v>
      </c>
      <c r="F223">
        <f t="shared" si="34"/>
        <v>1.1660362937572653E-3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1.1660362937572653E-3</v>
      </c>
      <c r="L223">
        <f t="shared" si="30"/>
        <v>-21.932577098906865</v>
      </c>
      <c r="M223">
        <f t="shared" si="36"/>
        <v>481.03793819949391</v>
      </c>
    </row>
    <row r="224" spans="1:13" x14ac:dyDescent="0.25">
      <c r="A224">
        <v>830.59999999999002</v>
      </c>
      <c r="B224">
        <v>339</v>
      </c>
      <c r="C224">
        <f t="shared" si="31"/>
        <v>291.90337599566033</v>
      </c>
      <c r="D224">
        <f t="shared" si="32"/>
        <v>408.00000000000989</v>
      </c>
      <c r="E224">
        <f t="shared" si="33"/>
        <v>47.096624004339674</v>
      </c>
      <c r="F224">
        <f t="shared" si="34"/>
        <v>1.3945784823044267E-3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1.3945784823044267E-3</v>
      </c>
      <c r="L224">
        <f t="shared" si="30"/>
        <v>47.095229425857369</v>
      </c>
      <c r="M224">
        <f t="shared" si="36"/>
        <v>2217.9606346741416</v>
      </c>
    </row>
    <row r="225" spans="1:13" x14ac:dyDescent="0.25">
      <c r="A225">
        <v>830.64999999998997</v>
      </c>
      <c r="B225">
        <v>267</v>
      </c>
      <c r="C225">
        <f t="shared" si="31"/>
        <v>291.87534092870754</v>
      </c>
      <c r="D225">
        <f t="shared" si="32"/>
        <v>407.95000000000994</v>
      </c>
      <c r="E225">
        <f t="shared" si="33"/>
        <v>-24.875340928707544</v>
      </c>
      <c r="F225">
        <f t="shared" si="34"/>
        <v>1.6652638335860495E-3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1.6652638335860495E-3</v>
      </c>
      <c r="L225">
        <f t="shared" si="30"/>
        <v>-24.877006192541131</v>
      </c>
      <c r="M225">
        <f t="shared" si="36"/>
        <v>618.86543710372985</v>
      </c>
    </row>
    <row r="226" spans="1:13" x14ac:dyDescent="0.25">
      <c r="A226">
        <v>830.69999999999004</v>
      </c>
      <c r="B226">
        <v>281</v>
      </c>
      <c r="C226">
        <f t="shared" si="31"/>
        <v>291.84730586175476</v>
      </c>
      <c r="D226">
        <f t="shared" si="32"/>
        <v>407.90000000000987</v>
      </c>
      <c r="E226">
        <f t="shared" si="33"/>
        <v>-10.847305861754762</v>
      </c>
      <c r="F226">
        <f t="shared" si="34"/>
        <v>1.9853283249594541E-3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1.9853283249594541E-3</v>
      </c>
      <c r="L226">
        <f t="shared" si="30"/>
        <v>-10.849291190079722</v>
      </c>
      <c r="M226">
        <f t="shared" si="36"/>
        <v>117.70711932714147</v>
      </c>
    </row>
    <row r="227" spans="1:13" x14ac:dyDescent="0.25">
      <c r="A227">
        <v>830.74999999999</v>
      </c>
      <c r="B227">
        <v>304</v>
      </c>
      <c r="C227">
        <f t="shared" si="31"/>
        <v>291.81927079480204</v>
      </c>
      <c r="D227">
        <f t="shared" si="32"/>
        <v>407.85000000000991</v>
      </c>
      <c r="E227">
        <f t="shared" si="33"/>
        <v>12.180729205197963</v>
      </c>
      <c r="F227">
        <f t="shared" si="34"/>
        <v>2.363147479686988E-3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2.363147479686988E-3</v>
      </c>
      <c r="L227">
        <f t="shared" si="30"/>
        <v>12.178366057718277</v>
      </c>
      <c r="M227">
        <f t="shared" si="36"/>
        <v>148.3125998357846</v>
      </c>
    </row>
    <row r="228" spans="1:13" x14ac:dyDescent="0.25">
      <c r="A228">
        <v>830.79999999998995</v>
      </c>
      <c r="B228">
        <v>283</v>
      </c>
      <c r="C228">
        <f t="shared" si="31"/>
        <v>291.79123572784931</v>
      </c>
      <c r="D228">
        <f t="shared" si="32"/>
        <v>407.80000000000996</v>
      </c>
      <c r="E228">
        <f t="shared" si="33"/>
        <v>-8.7912357278493118</v>
      </c>
      <c r="F228">
        <f t="shared" si="34"/>
        <v>2.8083970732985858E-3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2.8083970732985858E-3</v>
      </c>
      <c r="L228">
        <f t="shared" si="30"/>
        <v>-8.7940441249226105</v>
      </c>
      <c r="M228">
        <f t="shared" si="36"/>
        <v>77.335212071085877</v>
      </c>
    </row>
    <row r="229" spans="1:13" x14ac:dyDescent="0.25">
      <c r="A229">
        <v>830.84999999999002</v>
      </c>
      <c r="B229">
        <v>288</v>
      </c>
      <c r="C229">
        <f t="shared" si="31"/>
        <v>291.76320066089653</v>
      </c>
      <c r="D229">
        <f t="shared" si="32"/>
        <v>407.75000000000989</v>
      </c>
      <c r="E229">
        <f t="shared" si="33"/>
        <v>-3.7632006608965298</v>
      </c>
      <c r="F229">
        <f t="shared" si="34"/>
        <v>3.3322332692583122E-3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3.3322332692583122E-3</v>
      </c>
      <c r="L229">
        <f t="shared" si="30"/>
        <v>-3.7665328941657883</v>
      </c>
      <c r="M229">
        <f t="shared" si="36"/>
        <v>14.18677004283291</v>
      </c>
    </row>
    <row r="230" spans="1:13" x14ac:dyDescent="0.25">
      <c r="A230">
        <v>830.89999999998997</v>
      </c>
      <c r="B230">
        <v>307</v>
      </c>
      <c r="C230">
        <f t="shared" si="31"/>
        <v>291.7351655939438</v>
      </c>
      <c r="D230">
        <f t="shared" si="32"/>
        <v>407.70000000000994</v>
      </c>
      <c r="E230">
        <f t="shared" si="33"/>
        <v>15.264834406056195</v>
      </c>
      <c r="F230">
        <f t="shared" si="34"/>
        <v>3.9474940035968279E-3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3.9474940035968279E-3</v>
      </c>
      <c r="L230">
        <f t="shared" si="30"/>
        <v>15.260886912052598</v>
      </c>
      <c r="M230">
        <f t="shared" si="36"/>
        <v>232.89466934245829</v>
      </c>
    </row>
    <row r="231" spans="1:13" x14ac:dyDescent="0.25">
      <c r="A231">
        <v>830.94999999999004</v>
      </c>
      <c r="B231">
        <v>264</v>
      </c>
      <c r="C231">
        <f t="shared" si="31"/>
        <v>291.70713052699102</v>
      </c>
      <c r="D231">
        <f t="shared" si="32"/>
        <v>407.65000000000987</v>
      </c>
      <c r="E231">
        <f t="shared" si="33"/>
        <v>-27.707130526991023</v>
      </c>
      <c r="F231">
        <f t="shared" si="34"/>
        <v>4.6689235245912144E-3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4.6689235245912144E-3</v>
      </c>
      <c r="L231">
        <f t="shared" si="30"/>
        <v>-27.711799450515613</v>
      </c>
      <c r="M231">
        <f t="shared" si="36"/>
        <v>767.94382878559747</v>
      </c>
    </row>
    <row r="232" spans="1:13" x14ac:dyDescent="0.25">
      <c r="A232">
        <v>830.99999999999</v>
      </c>
      <c r="B232">
        <v>285</v>
      </c>
      <c r="C232">
        <f t="shared" si="31"/>
        <v>291.6790954600383</v>
      </c>
      <c r="D232">
        <f t="shared" si="32"/>
        <v>407.60000000000991</v>
      </c>
      <c r="E232">
        <f t="shared" si="33"/>
        <v>-6.6790954600382975</v>
      </c>
      <c r="F232">
        <f t="shared" si="34"/>
        <v>5.5134220697810286E-3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5.5134220697810286E-3</v>
      </c>
      <c r="L232">
        <f t="shared" si="30"/>
        <v>-6.6846088821080789</v>
      </c>
      <c r="M232">
        <f t="shared" si="36"/>
        <v>44.68399590675822</v>
      </c>
    </row>
    <row r="233" spans="1:13" x14ac:dyDescent="0.25">
      <c r="A233">
        <v>831.04999999998995</v>
      </c>
      <c r="B233">
        <v>283</v>
      </c>
      <c r="C233">
        <f t="shared" si="31"/>
        <v>291.65106039308552</v>
      </c>
      <c r="D233">
        <f t="shared" si="32"/>
        <v>407.55000000000996</v>
      </c>
      <c r="E233">
        <f t="shared" si="33"/>
        <v>-8.6510603930855154</v>
      </c>
      <c r="F233">
        <f t="shared" si="34"/>
        <v>6.5003227257031844E-3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6.5003227257031844E-3</v>
      </c>
      <c r="L233">
        <f t="shared" si="30"/>
        <v>-8.6575607158112184</v>
      </c>
      <c r="M233">
        <f t="shared" si="36"/>
        <v>74.953357547957651</v>
      </c>
    </row>
    <row r="234" spans="1:13" x14ac:dyDescent="0.25">
      <c r="A234">
        <v>831.09999999999002</v>
      </c>
      <c r="B234">
        <v>282</v>
      </c>
      <c r="C234">
        <f t="shared" si="31"/>
        <v>291.62302532613273</v>
      </c>
      <c r="D234">
        <f t="shared" si="32"/>
        <v>407.50000000000989</v>
      </c>
      <c r="E234">
        <f t="shared" si="33"/>
        <v>-9.6230253261327334</v>
      </c>
      <c r="F234">
        <f t="shared" si="34"/>
        <v>7.65169756199356E-3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7.65169756199356E-3</v>
      </c>
      <c r="L234">
        <f t="shared" si="30"/>
        <v>-9.6306770236947266</v>
      </c>
      <c r="M234">
        <f t="shared" si="36"/>
        <v>92.74993993472151</v>
      </c>
    </row>
    <row r="235" spans="1:13" x14ac:dyDescent="0.25">
      <c r="A235">
        <v>831.14999999998997</v>
      </c>
      <c r="B235">
        <v>288</v>
      </c>
      <c r="C235">
        <f t="shared" si="31"/>
        <v>291.59499025918001</v>
      </c>
      <c r="D235">
        <f t="shared" si="32"/>
        <v>407.45000000000994</v>
      </c>
      <c r="E235">
        <f t="shared" si="33"/>
        <v>-3.5949902591800083</v>
      </c>
      <c r="F235">
        <f t="shared" si="34"/>
        <v>8.9926951574396969E-3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8.9926951574396969E-3</v>
      </c>
      <c r="L235">
        <f t="shared" si="30"/>
        <v>-3.603982954337448</v>
      </c>
      <c r="M235">
        <f t="shared" si="36"/>
        <v>12.988693135154879</v>
      </c>
    </row>
    <row r="236" spans="1:13" x14ac:dyDescent="0.25">
      <c r="A236">
        <v>831.19999999999004</v>
      </c>
      <c r="B236">
        <v>279</v>
      </c>
      <c r="C236">
        <f t="shared" si="31"/>
        <v>291.56695519222723</v>
      </c>
      <c r="D236">
        <f t="shared" si="32"/>
        <v>407.40000000000987</v>
      </c>
      <c r="E236">
        <f t="shared" si="33"/>
        <v>-12.566955192227226</v>
      </c>
      <c r="F236">
        <f t="shared" si="34"/>
        <v>1.0551911636916699E-2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1.0551911636916699E-2</v>
      </c>
      <c r="L236">
        <f t="shared" si="30"/>
        <v>-12.577507103864143</v>
      </c>
      <c r="M236">
        <f t="shared" si="36"/>
        <v>158.19368494775298</v>
      </c>
    </row>
    <row r="237" spans="1:13" x14ac:dyDescent="0.25">
      <c r="A237">
        <v>831.24999999999</v>
      </c>
      <c r="B237">
        <v>273</v>
      </c>
      <c r="C237">
        <f t="shared" si="31"/>
        <v>291.5389201252745</v>
      </c>
      <c r="D237">
        <f t="shared" si="32"/>
        <v>407.35000000000991</v>
      </c>
      <c r="E237">
        <f t="shared" si="33"/>
        <v>-18.538920125274501</v>
      </c>
      <c r="F237">
        <f t="shared" si="34"/>
        <v>1.2361797310347958E-2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1.2361797310347958E-2</v>
      </c>
      <c r="L237">
        <f t="shared" si="30"/>
        <v>-18.551281922584849</v>
      </c>
      <c r="M237">
        <f t="shared" si="36"/>
        <v>344.15006097122341</v>
      </c>
    </row>
    <row r="238" spans="1:13" x14ac:dyDescent="0.25">
      <c r="A238">
        <v>831.29999999998995</v>
      </c>
      <c r="B238">
        <v>264</v>
      </c>
      <c r="C238">
        <f t="shared" si="31"/>
        <v>291.51088505832178</v>
      </c>
      <c r="D238">
        <f t="shared" si="32"/>
        <v>407.30000000000996</v>
      </c>
      <c r="E238">
        <f t="shared" si="33"/>
        <v>-27.510885058321776</v>
      </c>
      <c r="F238">
        <f t="shared" si="34"/>
        <v>1.4459100943580407E-2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1.4459100943580407E-2</v>
      </c>
      <c r="L238">
        <f t="shared" si="30"/>
        <v>-27.525344159265355</v>
      </c>
      <c r="M238">
        <f t="shared" si="36"/>
        <v>757.64457108600345</v>
      </c>
    </row>
    <row r="239" spans="1:13" x14ac:dyDescent="0.25">
      <c r="A239">
        <v>831.34999999999002</v>
      </c>
      <c r="B239">
        <v>309</v>
      </c>
      <c r="C239">
        <f t="shared" si="31"/>
        <v>291.48284999136899</v>
      </c>
      <c r="D239">
        <f t="shared" si="32"/>
        <v>407.25000000000989</v>
      </c>
      <c r="E239">
        <f t="shared" si="33"/>
        <v>17.517150008631006</v>
      </c>
      <c r="F239">
        <f t="shared" si="34"/>
        <v>1.6885353590757574E-2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1.6885353590757574E-2</v>
      </c>
      <c r="L239">
        <f t="shared" si="30"/>
        <v>17.500264655040247</v>
      </c>
      <c r="M239">
        <f t="shared" si="36"/>
        <v>306.25926299645096</v>
      </c>
    </row>
    <row r="240" spans="1:13" x14ac:dyDescent="0.25">
      <c r="A240">
        <v>831.39999999998997</v>
      </c>
      <c r="B240">
        <v>296</v>
      </c>
      <c r="C240">
        <f t="shared" si="31"/>
        <v>291.45481492441621</v>
      </c>
      <c r="D240">
        <f t="shared" si="32"/>
        <v>407.20000000000994</v>
      </c>
      <c r="E240">
        <f t="shared" si="33"/>
        <v>4.5451850755837881</v>
      </c>
      <c r="F240">
        <f t="shared" si="34"/>
        <v>1.9687393773831077E-2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1.9687393773831077E-2</v>
      </c>
      <c r="L240">
        <f t="shared" si="30"/>
        <v>4.5254976818099575</v>
      </c>
      <c r="M240">
        <f t="shared" si="36"/>
        <v>20.480129268067298</v>
      </c>
    </row>
    <row r="241" spans="1:13" x14ac:dyDescent="0.25">
      <c r="A241">
        <v>831.44999999999004</v>
      </c>
      <c r="B241">
        <v>316</v>
      </c>
      <c r="C241">
        <f t="shared" si="31"/>
        <v>291.42677985746343</v>
      </c>
      <c r="D241">
        <f t="shared" si="32"/>
        <v>407.15000000000987</v>
      </c>
      <c r="E241">
        <f t="shared" si="33"/>
        <v>24.57322014253657</v>
      </c>
      <c r="F241">
        <f t="shared" si="34"/>
        <v>2.2917935601622703E-2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2.2917935601622703E-2</v>
      </c>
      <c r="L241">
        <f t="shared" si="30"/>
        <v>24.550302206934948</v>
      </c>
      <c r="M241">
        <f t="shared" si="36"/>
        <v>602.71733845183496</v>
      </c>
    </row>
    <row r="242" spans="1:13" x14ac:dyDescent="0.25">
      <c r="A242">
        <v>831.49999999999</v>
      </c>
      <c r="B242">
        <v>272</v>
      </c>
      <c r="C242">
        <f t="shared" si="31"/>
        <v>291.3987447905107</v>
      </c>
      <c r="D242">
        <f t="shared" si="32"/>
        <v>407.10000000000991</v>
      </c>
      <c r="E242">
        <f t="shared" si="33"/>
        <v>-19.398744790510705</v>
      </c>
      <c r="F242">
        <f t="shared" si="34"/>
        <v>2.6636181172702802E-2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2.6636181172702802E-2</v>
      </c>
      <c r="L242">
        <f t="shared" si="30"/>
        <v>-19.425380971683406</v>
      </c>
      <c r="M242">
        <f t="shared" si="36"/>
        <v>377.34542589503974</v>
      </c>
    </row>
    <row r="243" spans="1:13" x14ac:dyDescent="0.25">
      <c r="A243">
        <v>831.54999999998904</v>
      </c>
      <c r="B243">
        <v>278</v>
      </c>
      <c r="C243">
        <f t="shared" si="31"/>
        <v>291.37070972355849</v>
      </c>
      <c r="D243">
        <f t="shared" si="32"/>
        <v>407.05000000001087</v>
      </c>
      <c r="E243">
        <f t="shared" si="33"/>
        <v>-13.370709723558491</v>
      </c>
      <c r="F243">
        <f t="shared" si="34"/>
        <v>3.0908478298674609E-2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3.0908478298674609E-2</v>
      </c>
      <c r="L243">
        <f t="shared" si="30"/>
        <v>-13.401618201857167</v>
      </c>
      <c r="M243">
        <f t="shared" si="36"/>
        <v>179.60337042834931</v>
      </c>
    </row>
    <row r="244" spans="1:13" x14ac:dyDescent="0.25">
      <c r="A244">
        <v>831.599999999989</v>
      </c>
      <c r="B244">
        <v>281</v>
      </c>
      <c r="C244">
        <f t="shared" si="31"/>
        <v>291.34267465660577</v>
      </c>
      <c r="D244">
        <f t="shared" si="32"/>
        <v>407.00000000001091</v>
      </c>
      <c r="E244">
        <f t="shared" si="33"/>
        <v>-10.342674656605766</v>
      </c>
      <c r="F244">
        <f t="shared" si="34"/>
        <v>3.5809024211451448E-2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3.5809024211451448E-2</v>
      </c>
      <c r="L244">
        <f t="shared" si="30"/>
        <v>-10.378483680817217</v>
      </c>
      <c r="M244">
        <f t="shared" si="36"/>
        <v>107.71292351298929</v>
      </c>
    </row>
    <row r="245" spans="1:13" x14ac:dyDescent="0.25">
      <c r="A245">
        <v>831.64999999998895</v>
      </c>
      <c r="B245">
        <v>298</v>
      </c>
      <c r="C245">
        <f t="shared" si="31"/>
        <v>291.31463958965304</v>
      </c>
      <c r="D245">
        <f t="shared" si="32"/>
        <v>406.95000000001096</v>
      </c>
      <c r="E245">
        <f t="shared" si="33"/>
        <v>6.6853604103469593</v>
      </c>
      <c r="F245">
        <f t="shared" si="34"/>
        <v>4.1420615473260654E-2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4.1420615473260654E-2</v>
      </c>
      <c r="L245">
        <f t="shared" si="30"/>
        <v>6.6439397948736989</v>
      </c>
      <c r="M245">
        <f t="shared" si="36"/>
        <v>44.141935997906366</v>
      </c>
    </row>
    <row r="246" spans="1:13" x14ac:dyDescent="0.25">
      <c r="A246">
        <v>831.69999999998902</v>
      </c>
      <c r="B246">
        <v>297</v>
      </c>
      <c r="C246">
        <f t="shared" si="31"/>
        <v>291.28660452270026</v>
      </c>
      <c r="D246">
        <f t="shared" si="32"/>
        <v>406.90000000001089</v>
      </c>
      <c r="E246">
        <f t="shared" si="33"/>
        <v>5.7133954772997413</v>
      </c>
      <c r="F246">
        <f t="shared" si="34"/>
        <v>4.7835443792363042E-2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4.7835443792363042E-2</v>
      </c>
      <c r="L246">
        <f t="shared" si="30"/>
        <v>5.6655600335073784</v>
      </c>
      <c r="M246">
        <f t="shared" si="36"/>
        <v>32.098570493276128</v>
      </c>
    </row>
    <row r="247" spans="1:13" x14ac:dyDescent="0.25">
      <c r="A247">
        <v>831.74999999998897</v>
      </c>
      <c r="B247">
        <v>302</v>
      </c>
      <c r="C247">
        <f t="shared" si="31"/>
        <v>291.25856945574753</v>
      </c>
      <c r="D247">
        <f t="shared" si="32"/>
        <v>406.85000000001094</v>
      </c>
      <c r="E247">
        <f t="shared" si="33"/>
        <v>10.741430544252466</v>
      </c>
      <c r="F247">
        <f t="shared" si="34"/>
        <v>5.5155936847430635E-2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5.5155936847430635E-2</v>
      </c>
      <c r="L247">
        <f t="shared" si="30"/>
        <v>10.686274607405036</v>
      </c>
      <c r="M247">
        <f t="shared" si="36"/>
        <v>114.19646498486965</v>
      </c>
    </row>
    <row r="248" spans="1:13" x14ac:dyDescent="0.25">
      <c r="A248">
        <v>831.79999999998904</v>
      </c>
      <c r="B248">
        <v>265</v>
      </c>
      <c r="C248">
        <f t="shared" si="31"/>
        <v>291.23053438879469</v>
      </c>
      <c r="D248">
        <f t="shared" si="32"/>
        <v>406.80000000001087</v>
      </c>
      <c r="E248">
        <f t="shared" si="33"/>
        <v>-26.230534388794695</v>
      </c>
      <c r="F248">
        <f t="shared" si="34"/>
        <v>6.3495642545789308E-2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6.3495642545789308E-2</v>
      </c>
      <c r="L248">
        <f t="shared" si="30"/>
        <v>-26.294030031340483</v>
      </c>
      <c r="M248">
        <f t="shared" si="36"/>
        <v>691.37601528903519</v>
      </c>
    </row>
    <row r="249" spans="1:13" x14ac:dyDescent="0.25">
      <c r="A249">
        <v>831.849999999989</v>
      </c>
      <c r="B249">
        <v>281</v>
      </c>
      <c r="C249">
        <f t="shared" si="31"/>
        <v>291.20249932184197</v>
      </c>
      <c r="D249">
        <f t="shared" si="32"/>
        <v>406.75000000001091</v>
      </c>
      <c r="E249">
        <f t="shared" si="33"/>
        <v>-10.20249932184197</v>
      </c>
      <c r="F249">
        <f t="shared" si="34"/>
        <v>7.2980154375062153E-2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7.2980154375062153E-2</v>
      </c>
      <c r="L249">
        <f t="shared" si="30"/>
        <v>-10.275479476217031</v>
      </c>
      <c r="M249">
        <f t="shared" si="36"/>
        <v>105.58547846615743</v>
      </c>
    </row>
    <row r="250" spans="1:13" x14ac:dyDescent="0.25">
      <c r="A250">
        <v>831.89999999998895</v>
      </c>
      <c r="B250">
        <v>318</v>
      </c>
      <c r="C250">
        <f t="shared" si="31"/>
        <v>291.17446425488924</v>
      </c>
      <c r="D250">
        <f t="shared" si="32"/>
        <v>406.70000000001096</v>
      </c>
      <c r="E250">
        <f t="shared" si="33"/>
        <v>26.825535745110756</v>
      </c>
      <c r="F250">
        <f t="shared" si="34"/>
        <v>8.3748074657925373E-2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8.3748074657925373E-2</v>
      </c>
      <c r="L250">
        <f t="shared" si="30"/>
        <v>26.74178767045283</v>
      </c>
      <c r="M250">
        <f t="shared" si="36"/>
        <v>715.12320781158303</v>
      </c>
    </row>
    <row r="251" spans="1:13" x14ac:dyDescent="0.25">
      <c r="A251">
        <v>831.94999999998902</v>
      </c>
      <c r="B251">
        <v>284</v>
      </c>
      <c r="C251">
        <f t="shared" si="31"/>
        <v>291.14642918793646</v>
      </c>
      <c r="D251">
        <f t="shared" si="32"/>
        <v>406.65000000001089</v>
      </c>
      <c r="E251">
        <f t="shared" si="33"/>
        <v>-7.1464291879364623</v>
      </c>
      <c r="F251">
        <f t="shared" si="34"/>
        <v>9.5952011581418833E-2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9.5952011581418833E-2</v>
      </c>
      <c r="L251">
        <f t="shared" si="30"/>
        <v>-7.2423811995178813</v>
      </c>
      <c r="M251">
        <f t="shared" si="36"/>
        <v>52.452085439130066</v>
      </c>
    </row>
    <row r="252" spans="1:13" x14ac:dyDescent="0.25">
      <c r="A252">
        <v>831.99999999998897</v>
      </c>
      <c r="B252">
        <v>301</v>
      </c>
      <c r="C252">
        <f t="shared" si="31"/>
        <v>291.11839412098374</v>
      </c>
      <c r="D252">
        <f t="shared" si="32"/>
        <v>406.60000000001094</v>
      </c>
      <c r="E252">
        <f t="shared" si="33"/>
        <v>9.8816058790162629</v>
      </c>
      <c r="F252">
        <f t="shared" si="34"/>
        <v>0.10975960485018464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0.10975960485018464</v>
      </c>
      <c r="L252">
        <f t="shared" si="30"/>
        <v>9.7718462741660783</v>
      </c>
      <c r="M252">
        <f t="shared" si="36"/>
        <v>95.488979605933466</v>
      </c>
    </row>
    <row r="253" spans="1:13" x14ac:dyDescent="0.25">
      <c r="A253">
        <v>832.04999999998904</v>
      </c>
      <c r="B253">
        <v>316</v>
      </c>
      <c r="C253">
        <f t="shared" si="31"/>
        <v>291.09035905403096</v>
      </c>
      <c r="D253">
        <f t="shared" si="32"/>
        <v>406.55000000001087</v>
      </c>
      <c r="E253">
        <f t="shared" si="33"/>
        <v>24.909640945969045</v>
      </c>
      <c r="F253">
        <f t="shared" si="34"/>
        <v>0.1253545737082041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0.1253545737082041</v>
      </c>
      <c r="L253">
        <f t="shared" si="30"/>
        <v>24.784286372260841</v>
      </c>
      <c r="M253">
        <f t="shared" si="36"/>
        <v>614.26085098223439</v>
      </c>
    </row>
    <row r="254" spans="1:13" x14ac:dyDescent="0.25">
      <c r="A254">
        <v>832.099999999989</v>
      </c>
      <c r="B254">
        <v>296</v>
      </c>
      <c r="C254">
        <f t="shared" si="31"/>
        <v>291.06232398707823</v>
      </c>
      <c r="D254">
        <f t="shared" si="32"/>
        <v>406.50000000001091</v>
      </c>
      <c r="E254">
        <f t="shared" si="33"/>
        <v>4.9376760129217701</v>
      </c>
      <c r="F254">
        <f t="shared" si="34"/>
        <v>0.14293777988974285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0.14293777988974285</v>
      </c>
      <c r="L254">
        <f t="shared" si="30"/>
        <v>4.7947382330320272</v>
      </c>
      <c r="M254">
        <f t="shared" si="36"/>
        <v>22.989514723299084</v>
      </c>
    </row>
    <row r="255" spans="1:13" x14ac:dyDescent="0.25">
      <c r="A255">
        <v>832.14999999998895</v>
      </c>
      <c r="B255">
        <v>282</v>
      </c>
      <c r="C255">
        <f t="shared" si="31"/>
        <v>291.0342889201255</v>
      </c>
      <c r="D255">
        <f t="shared" si="32"/>
        <v>406.45000000001096</v>
      </c>
      <c r="E255">
        <f t="shared" si="33"/>
        <v>-9.0342889201255048</v>
      </c>
      <c r="F255">
        <f t="shared" si="34"/>
        <v>0.16272829680817083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0.16272829680817083</v>
      </c>
      <c r="L255">
        <f t="shared" si="30"/>
        <v>-9.1970172169336752</v>
      </c>
      <c r="M255">
        <f t="shared" si="36"/>
        <v>84.58512568857445</v>
      </c>
    </row>
    <row r="256" spans="1:13" x14ac:dyDescent="0.25">
      <c r="A256">
        <v>832.19999999998902</v>
      </c>
      <c r="B256">
        <v>293</v>
      </c>
      <c r="C256">
        <f t="shared" si="31"/>
        <v>291.00625385317267</v>
      </c>
      <c r="D256">
        <f t="shared" si="32"/>
        <v>406.40000000001089</v>
      </c>
      <c r="E256">
        <f t="shared" si="33"/>
        <v>1.9937461468273341</v>
      </c>
      <c r="F256">
        <f t="shared" si="34"/>
        <v>0.18496447497371765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0.18496447497371765</v>
      </c>
      <c r="L256">
        <f t="shared" si="30"/>
        <v>1.8087816718536165</v>
      </c>
      <c r="M256">
        <f t="shared" si="36"/>
        <v>3.2716911364335641</v>
      </c>
    </row>
    <row r="257" spans="1:13" x14ac:dyDescent="0.25">
      <c r="A257">
        <v>832.24999999998897</v>
      </c>
      <c r="B257">
        <v>268</v>
      </c>
      <c r="C257">
        <f t="shared" si="31"/>
        <v>290.97821878621994</v>
      </c>
      <c r="D257">
        <f t="shared" si="32"/>
        <v>406.35000000001094</v>
      </c>
      <c r="E257">
        <f t="shared" si="33"/>
        <v>-22.978218786219941</v>
      </c>
      <c r="F257">
        <f t="shared" si="34"/>
        <v>0.20990499226556061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0.20990499226556061</v>
      </c>
      <c r="L257">
        <f t="shared" si="30"/>
        <v>-23.188123778485501</v>
      </c>
      <c r="M257">
        <f t="shared" si="36"/>
        <v>537.68908436636468</v>
      </c>
    </row>
    <row r="258" spans="1:13" x14ac:dyDescent="0.25">
      <c r="A258">
        <v>832.29999999998904</v>
      </c>
      <c r="B258">
        <v>271</v>
      </c>
      <c r="C258">
        <f t="shared" si="31"/>
        <v>290.95018371926716</v>
      </c>
      <c r="D258">
        <f t="shared" si="32"/>
        <v>406.30000000001087</v>
      </c>
      <c r="E258">
        <f t="shared" si="33"/>
        <v>-19.950183719267159</v>
      </c>
      <c r="F258">
        <f t="shared" si="34"/>
        <v>0.23782987628016963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0.23782987628016963</v>
      </c>
      <c r="L258">
        <f t="shared" si="30"/>
        <v>-20.188013595547329</v>
      </c>
      <c r="M258">
        <f t="shared" si="36"/>
        <v>407.55589293400379</v>
      </c>
    </row>
    <row r="259" spans="1:13" x14ac:dyDescent="0.25">
      <c r="A259">
        <v>832.349999999989</v>
      </c>
      <c r="B259">
        <v>306</v>
      </c>
      <c r="C259">
        <f t="shared" si="31"/>
        <v>290.92214865231443</v>
      </c>
      <c r="D259">
        <f t="shared" si="32"/>
        <v>406.25000000001091</v>
      </c>
      <c r="E259">
        <f t="shared" si="33"/>
        <v>15.077851347685566</v>
      </c>
      <c r="F259">
        <f t="shared" si="34"/>
        <v>0.26904148455100607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0.26904148455100607</v>
      </c>
      <c r="L259">
        <f t="shared" si="30"/>
        <v>14.808809863134559</v>
      </c>
      <c r="M259">
        <f t="shared" si="36"/>
        <v>219.3008495624714</v>
      </c>
    </row>
    <row r="260" spans="1:13" x14ac:dyDescent="0.25">
      <c r="A260">
        <v>832.39999999998895</v>
      </c>
      <c r="B260">
        <v>301</v>
      </c>
      <c r="C260">
        <f t="shared" si="31"/>
        <v>290.89411358536171</v>
      </c>
      <c r="D260">
        <f t="shared" si="32"/>
        <v>406.20000000001096</v>
      </c>
      <c r="E260">
        <f t="shared" si="33"/>
        <v>10.105886414638292</v>
      </c>
      <c r="F260">
        <f t="shared" si="34"/>
        <v>0.30386542701085606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0.30386542701085606</v>
      </c>
      <c r="L260">
        <f t="shared" si="30"/>
        <v>9.8020209876274365</v>
      </c>
      <c r="M260">
        <f t="shared" si="36"/>
        <v>96.079615441888748</v>
      </c>
    </row>
    <row r="261" spans="1:13" x14ac:dyDescent="0.25">
      <c r="A261">
        <v>832.44999999998902</v>
      </c>
      <c r="B261">
        <v>269</v>
      </c>
      <c r="C261">
        <f t="shared" si="31"/>
        <v>290.86607851840893</v>
      </c>
      <c r="D261">
        <f t="shared" si="32"/>
        <v>406.15000000001089</v>
      </c>
      <c r="E261">
        <f t="shared" si="33"/>
        <v>-21.866078518408926</v>
      </c>
      <c r="F261">
        <f t="shared" si="34"/>
        <v>0.34265141365731833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0.34265141365731833</v>
      </c>
      <c r="L261">
        <f t="shared" si="30"/>
        <v>-22.208729932066245</v>
      </c>
      <c r="M261">
        <f t="shared" si="36"/>
        <v>493.22768519545514</v>
      </c>
    </row>
    <row r="262" spans="1:13" x14ac:dyDescent="0.25">
      <c r="A262">
        <v>832.49999999998897</v>
      </c>
      <c r="B262">
        <v>297</v>
      </c>
      <c r="C262">
        <f t="shared" si="31"/>
        <v>290.8380434514562</v>
      </c>
      <c r="D262">
        <f t="shared" si="32"/>
        <v>406.10000000001094</v>
      </c>
      <c r="E262">
        <f t="shared" si="33"/>
        <v>6.1619565485437988</v>
      </c>
      <c r="F262">
        <f t="shared" si="34"/>
        <v>0.38577400901967707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0.38577400901967707</v>
      </c>
      <c r="L262">
        <f t="shared" si="30"/>
        <v>5.7761825395241218</v>
      </c>
      <c r="M262">
        <f t="shared" si="36"/>
        <v>33.364284729903332</v>
      </c>
    </row>
    <row r="263" spans="1:13" x14ac:dyDescent="0.25">
      <c r="A263">
        <v>832.54999999998904</v>
      </c>
      <c r="B263">
        <v>264</v>
      </c>
      <c r="C263">
        <f t="shared" ref="C263:C326" si="37">$P$12*A263+$Q$12</f>
        <v>290.81000838450336</v>
      </c>
      <c r="D263">
        <f t="shared" ref="D263:D326" si="38">$E$2-A263-$N$5</f>
        <v>406.05000000001087</v>
      </c>
      <c r="E263">
        <f t="shared" ref="E263:E326" si="39">B263-C263</f>
        <v>-26.810008384503362</v>
      </c>
      <c r="F263">
        <f t="shared" si="34"/>
        <v>0.43363327373161775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0.43363327373161775</v>
      </c>
      <c r="L263">
        <f t="shared" ref="L263:L326" si="41">E263-K263</f>
        <v>-27.243641658234981</v>
      </c>
      <c r="M263">
        <f t="shared" ref="M263:M326" si="42">(L263)^2</f>
        <v>742.21601080231653</v>
      </c>
    </row>
    <row r="264" spans="1:13" x14ac:dyDescent="0.25">
      <c r="A264">
        <v>832.599999999989</v>
      </c>
      <c r="B264">
        <v>291</v>
      </c>
      <c r="C264">
        <f t="shared" si="37"/>
        <v>290.78197331755064</v>
      </c>
      <c r="D264">
        <f t="shared" si="38"/>
        <v>406.00000000001091</v>
      </c>
      <c r="E264">
        <f t="shared" si="39"/>
        <v>0.21802668244936285</v>
      </c>
      <c r="F264">
        <f t="shared" ref="F264:J314" si="43">F$5*EXP(-(($D264-F$6)^2)/(2*F$7^2))</f>
        <v>0.48665527231495614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0.48665527231495614</v>
      </c>
      <c r="L264">
        <f t="shared" si="41"/>
        <v>-0.26862858986559329</v>
      </c>
      <c r="M264">
        <f t="shared" si="42"/>
        <v>7.2161319293177137E-2</v>
      </c>
    </row>
    <row r="265" spans="1:13" x14ac:dyDescent="0.25">
      <c r="A265">
        <v>832.64999999998804</v>
      </c>
      <c r="B265">
        <v>304</v>
      </c>
      <c r="C265">
        <f t="shared" si="37"/>
        <v>290.75393825059842</v>
      </c>
      <c r="D265">
        <f t="shared" si="38"/>
        <v>405.95000000001187</v>
      </c>
      <c r="E265">
        <f t="shared" si="39"/>
        <v>13.246061749401576</v>
      </c>
      <c r="F265">
        <f t="shared" si="43"/>
        <v>0.54529242521726784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0.54529242521726784</v>
      </c>
      <c r="L265">
        <f t="shared" si="41"/>
        <v>12.700769324184309</v>
      </c>
      <c r="M265">
        <f t="shared" si="42"/>
        <v>161.30954142614115</v>
      </c>
    </row>
    <row r="266" spans="1:13" x14ac:dyDescent="0.25">
      <c r="A266">
        <v>832.69999999998799</v>
      </c>
      <c r="B266">
        <v>283</v>
      </c>
      <c r="C266">
        <f t="shared" si="37"/>
        <v>290.7259031836457</v>
      </c>
      <c r="D266">
        <f t="shared" si="38"/>
        <v>405.90000000001191</v>
      </c>
      <c r="E266">
        <f t="shared" si="39"/>
        <v>-7.7259031836456984</v>
      </c>
      <c r="F266">
        <f t="shared" si="43"/>
        <v>0.61002368224383419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0.61002368224383419</v>
      </c>
      <c r="L266">
        <f t="shared" si="41"/>
        <v>-8.3359268658895331</v>
      </c>
      <c r="M266">
        <f t="shared" si="42"/>
        <v>69.487676713458896</v>
      </c>
    </row>
    <row r="267" spans="1:13" x14ac:dyDescent="0.25">
      <c r="A267">
        <v>832.74999999998795</v>
      </c>
      <c r="B267">
        <v>296</v>
      </c>
      <c r="C267">
        <f t="shared" si="37"/>
        <v>290.69786811669297</v>
      </c>
      <c r="D267">
        <f t="shared" si="38"/>
        <v>405.85000000001196</v>
      </c>
      <c r="E267">
        <f t="shared" si="39"/>
        <v>5.3021318833070268</v>
      </c>
      <c r="F267">
        <f t="shared" si="43"/>
        <v>0.68135449379708601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0.68135449379708601</v>
      </c>
      <c r="L267">
        <f t="shared" si="41"/>
        <v>4.6207773895099411</v>
      </c>
      <c r="M267">
        <f t="shared" si="42"/>
        <v>21.351583683406307</v>
      </c>
    </row>
    <row r="268" spans="1:13" x14ac:dyDescent="0.25">
      <c r="A268">
        <v>832.79999999998802</v>
      </c>
      <c r="B268">
        <v>310</v>
      </c>
      <c r="C268">
        <f t="shared" si="37"/>
        <v>290.66983304974019</v>
      </c>
      <c r="D268">
        <f t="shared" si="38"/>
        <v>405.80000000001189</v>
      </c>
      <c r="E268">
        <f t="shared" si="39"/>
        <v>19.330166950259809</v>
      </c>
      <c r="F268">
        <f t="shared" si="43"/>
        <v>0.75981655589406183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0.75981655589406183</v>
      </c>
      <c r="L268">
        <f t="shared" si="41"/>
        <v>18.570350394365747</v>
      </c>
      <c r="M268">
        <f t="shared" si="42"/>
        <v>344.85791376952005</v>
      </c>
    </row>
    <row r="269" spans="1:13" x14ac:dyDescent="0.25">
      <c r="A269">
        <v>832.84999999998797</v>
      </c>
      <c r="B269">
        <v>312</v>
      </c>
      <c r="C269">
        <f t="shared" si="37"/>
        <v>290.64179798278747</v>
      </c>
      <c r="D269">
        <f t="shared" si="38"/>
        <v>405.75000000001194</v>
      </c>
      <c r="E269">
        <f t="shared" si="39"/>
        <v>21.358202017212534</v>
      </c>
      <c r="F269">
        <f t="shared" si="43"/>
        <v>0.84596730468254855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0.84596730468254855</v>
      </c>
      <c r="L269">
        <f t="shared" si="41"/>
        <v>20.512234712529985</v>
      </c>
      <c r="M269">
        <f t="shared" si="42"/>
        <v>420.75177290192005</v>
      </c>
    </row>
    <row r="270" spans="1:13" x14ac:dyDescent="0.25">
      <c r="A270">
        <v>832.89999999998804</v>
      </c>
      <c r="B270">
        <v>269</v>
      </c>
      <c r="C270">
        <f t="shared" si="37"/>
        <v>290.61376291583463</v>
      </c>
      <c r="D270">
        <f t="shared" si="38"/>
        <v>405.70000000001187</v>
      </c>
      <c r="E270">
        <f t="shared" si="39"/>
        <v>-21.613762915834627</v>
      </c>
      <c r="F270">
        <f t="shared" si="43"/>
        <v>0.94038913629096699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0.94038913629096699</v>
      </c>
      <c r="L270">
        <f t="shared" si="41"/>
        <v>-22.554152052125595</v>
      </c>
      <c r="M270">
        <f t="shared" si="42"/>
        <v>508.6897747904012</v>
      </c>
    </row>
    <row r="271" spans="1:13" x14ac:dyDescent="0.25">
      <c r="A271">
        <v>832.94999999998799</v>
      </c>
      <c r="B271">
        <v>286</v>
      </c>
      <c r="C271">
        <f t="shared" si="37"/>
        <v>290.5857278488819</v>
      </c>
      <c r="D271">
        <f t="shared" si="38"/>
        <v>405.65000000001191</v>
      </c>
      <c r="E271">
        <f t="shared" si="39"/>
        <v>-4.585727848881902</v>
      </c>
      <c r="F271">
        <f t="shared" si="43"/>
        <v>1.0436883282554459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1.0436883282554459</v>
      </c>
      <c r="L271">
        <f t="shared" si="41"/>
        <v>-5.6294161771373474</v>
      </c>
      <c r="M271">
        <f t="shared" si="42"/>
        <v>31.690326495415668</v>
      </c>
    </row>
    <row r="272" spans="1:13" x14ac:dyDescent="0.25">
      <c r="A272">
        <v>832.99999999998795</v>
      </c>
      <c r="B272">
        <v>294</v>
      </c>
      <c r="C272">
        <f t="shared" si="37"/>
        <v>290.55769278192918</v>
      </c>
      <c r="D272">
        <f t="shared" si="38"/>
        <v>405.60000000001196</v>
      </c>
      <c r="E272">
        <f t="shared" si="39"/>
        <v>3.4423072180708232</v>
      </c>
      <c r="F272">
        <f t="shared" si="43"/>
        <v>1.1564936395699963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1.1564936395699963</v>
      </c>
      <c r="L272">
        <f t="shared" si="41"/>
        <v>2.2858135785008269</v>
      </c>
      <c r="M272">
        <f t="shared" si="42"/>
        <v>5.2249437156587559</v>
      </c>
    </row>
    <row r="273" spans="1:13" x14ac:dyDescent="0.25">
      <c r="A273">
        <v>833.04999999998802</v>
      </c>
      <c r="B273">
        <v>286</v>
      </c>
      <c r="C273">
        <f t="shared" si="37"/>
        <v>290.52965771497639</v>
      </c>
      <c r="D273">
        <f t="shared" si="38"/>
        <v>405.55000000001189</v>
      </c>
      <c r="E273">
        <f t="shared" si="39"/>
        <v>-4.5296577149763948</v>
      </c>
      <c r="F273">
        <f t="shared" si="43"/>
        <v>1.2794545675827498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1.2794545675827498</v>
      </c>
      <c r="L273">
        <f t="shared" si="41"/>
        <v>-5.8091122825591448</v>
      </c>
      <c r="M273">
        <f t="shared" si="42"/>
        <v>33.745785511379516</v>
      </c>
    </row>
    <row r="274" spans="1:13" x14ac:dyDescent="0.25">
      <c r="A274">
        <v>833.09999999998797</v>
      </c>
      <c r="B274">
        <v>297</v>
      </c>
      <c r="C274">
        <f t="shared" si="37"/>
        <v>290.50162264802367</v>
      </c>
      <c r="D274">
        <f t="shared" si="38"/>
        <v>405.50000000001194</v>
      </c>
      <c r="E274">
        <f t="shared" si="39"/>
        <v>6.4983773519763304</v>
      </c>
      <c r="F274">
        <f t="shared" si="43"/>
        <v>1.4132392415798116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1.4132392415798116</v>
      </c>
      <c r="L274">
        <f t="shared" si="41"/>
        <v>5.0851381103965192</v>
      </c>
      <c r="M274">
        <f t="shared" si="42"/>
        <v>25.858629601807081</v>
      </c>
    </row>
    <row r="275" spans="1:13" x14ac:dyDescent="0.25">
      <c r="A275">
        <v>833.14999999998804</v>
      </c>
      <c r="B275">
        <v>275</v>
      </c>
      <c r="C275">
        <f t="shared" si="37"/>
        <v>290.47358758107089</v>
      </c>
      <c r="D275">
        <f t="shared" si="38"/>
        <v>405.45000000001187</v>
      </c>
      <c r="E275">
        <f t="shared" si="39"/>
        <v>-15.473587581070888</v>
      </c>
      <c r="F275">
        <f t="shared" si="43"/>
        <v>1.5585319349586289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1.5585319349586289</v>
      </c>
      <c r="L275">
        <f t="shared" si="41"/>
        <v>-17.032119516029518</v>
      </c>
      <c r="M275">
        <f t="shared" si="42"/>
        <v>290.09309520831357</v>
      </c>
    </row>
    <row r="276" spans="1:13" x14ac:dyDescent="0.25">
      <c r="A276">
        <v>833.19999999998799</v>
      </c>
      <c r="B276">
        <v>291</v>
      </c>
      <c r="C276">
        <f t="shared" si="37"/>
        <v>290.44555251411816</v>
      </c>
      <c r="D276">
        <f t="shared" si="38"/>
        <v>405.40000000001191</v>
      </c>
      <c r="E276">
        <f t="shared" si="39"/>
        <v>0.55444748588183757</v>
      </c>
      <c r="F276">
        <f t="shared" si="43"/>
        <v>1.7160301804048741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1.7160301804048741</v>
      </c>
      <c r="L276">
        <f t="shared" si="41"/>
        <v>-1.1615826945230365</v>
      </c>
      <c r="M276">
        <f t="shared" si="42"/>
        <v>1.3492743562153979</v>
      </c>
    </row>
    <row r="277" spans="1:13" x14ac:dyDescent="0.25">
      <c r="A277">
        <v>833.24999999998795</v>
      </c>
      <c r="B277">
        <v>308</v>
      </c>
      <c r="C277">
        <f t="shared" si="37"/>
        <v>290.41751744716544</v>
      </c>
      <c r="D277">
        <f t="shared" si="38"/>
        <v>405.35000000001196</v>
      </c>
      <c r="E277">
        <f t="shared" si="39"/>
        <v>17.582482552834563</v>
      </c>
      <c r="F277">
        <f t="shared" si="43"/>
        <v>1.8864414755023284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1.8864414755023284</v>
      </c>
      <c r="L277">
        <f t="shared" si="41"/>
        <v>15.696041077332234</v>
      </c>
      <c r="M277">
        <f t="shared" si="42"/>
        <v>246.36570550130085</v>
      </c>
    </row>
    <row r="278" spans="1:13" x14ac:dyDescent="0.25">
      <c r="A278">
        <v>833.29999999998802</v>
      </c>
      <c r="B278">
        <v>289</v>
      </c>
      <c r="C278">
        <f t="shared" si="37"/>
        <v>290.3894823802126</v>
      </c>
      <c r="D278">
        <f t="shared" si="38"/>
        <v>405.30000000001189</v>
      </c>
      <c r="E278">
        <f t="shared" si="39"/>
        <v>-1.3894823802125984</v>
      </c>
      <c r="F278">
        <f t="shared" si="43"/>
        <v>2.0704795696683891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2.0704795696683891</v>
      </c>
      <c r="L278">
        <f t="shared" si="41"/>
        <v>-3.4599619498809875</v>
      </c>
      <c r="M278">
        <f t="shared" si="42"/>
        <v>11.971336694624245</v>
      </c>
    </row>
    <row r="279" spans="1:13" x14ac:dyDescent="0.25">
      <c r="A279">
        <v>833.34999999998797</v>
      </c>
      <c r="B279">
        <v>286</v>
      </c>
      <c r="C279">
        <f t="shared" si="37"/>
        <v>290.36144731325987</v>
      </c>
      <c r="D279">
        <f t="shared" si="38"/>
        <v>405.25000000001194</v>
      </c>
      <c r="E279">
        <f t="shared" si="39"/>
        <v>-4.3614473132598732</v>
      </c>
      <c r="F279">
        <f t="shared" si="43"/>
        <v>2.2688603272770145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2.2688603272770145</v>
      </c>
      <c r="L279">
        <f t="shared" si="41"/>
        <v>-6.6303076405368877</v>
      </c>
      <c r="M279">
        <f t="shared" si="42"/>
        <v>43.960979408161833</v>
      </c>
    </row>
    <row r="280" spans="1:13" x14ac:dyDescent="0.25">
      <c r="A280">
        <v>833.39999999998804</v>
      </c>
      <c r="B280">
        <v>292</v>
      </c>
      <c r="C280">
        <f t="shared" si="37"/>
        <v>290.33341224630709</v>
      </c>
      <c r="D280">
        <f t="shared" si="38"/>
        <v>405.20000000001187</v>
      </c>
      <c r="E280">
        <f t="shared" si="39"/>
        <v>1.6665877536929088</v>
      </c>
      <c r="F280">
        <f t="shared" si="43"/>
        <v>2.4822971662602287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2.4822971662602287</v>
      </c>
      <c r="L280">
        <f t="shared" si="41"/>
        <v>-0.81570941256731988</v>
      </c>
      <c r="M280">
        <f t="shared" si="42"/>
        <v>0.66538184575092207</v>
      </c>
    </row>
    <row r="281" spans="1:13" x14ac:dyDescent="0.25">
      <c r="A281">
        <v>833.44999999998799</v>
      </c>
      <c r="B281">
        <v>273</v>
      </c>
      <c r="C281">
        <f t="shared" si="37"/>
        <v>290.30537717935437</v>
      </c>
      <c r="D281">
        <f t="shared" si="38"/>
        <v>405.15000000001191</v>
      </c>
      <c r="E281">
        <f t="shared" si="39"/>
        <v>-17.305377179354366</v>
      </c>
      <c r="F281">
        <f t="shared" si="43"/>
        <v>2.7114960763389209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2.7114960763389209</v>
      </c>
      <c r="L281">
        <f t="shared" si="41"/>
        <v>-20.016873255693287</v>
      </c>
      <c r="M281">
        <f t="shared" si="42"/>
        <v>400.67521493448919</v>
      </c>
    </row>
    <row r="282" spans="1:13" x14ac:dyDescent="0.25">
      <c r="A282">
        <v>833.49999999998795</v>
      </c>
      <c r="B282">
        <v>303</v>
      </c>
      <c r="C282">
        <f t="shared" si="37"/>
        <v>290.27734211240164</v>
      </c>
      <c r="D282">
        <f t="shared" si="38"/>
        <v>405.10000000001196</v>
      </c>
      <c r="E282">
        <f t="shared" si="39"/>
        <v>12.722657887598359</v>
      </c>
      <c r="F282">
        <f t="shared" si="43"/>
        <v>2.9571502263536509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2.9571502263536509</v>
      </c>
      <c r="L282">
        <f t="shared" si="41"/>
        <v>9.7655076612447083</v>
      </c>
      <c r="M282">
        <f t="shared" si="42"/>
        <v>95.365139881829094</v>
      </c>
    </row>
    <row r="283" spans="1:13" x14ac:dyDescent="0.25">
      <c r="A283">
        <v>833.54999999998802</v>
      </c>
      <c r="B283">
        <v>284</v>
      </c>
      <c r="C283">
        <f t="shared" si="37"/>
        <v>290.24930704544886</v>
      </c>
      <c r="D283">
        <f t="shared" si="38"/>
        <v>405.05000000001189</v>
      </c>
      <c r="E283">
        <f t="shared" si="39"/>
        <v>-6.2493070454488588</v>
      </c>
      <c r="F283">
        <f t="shared" si="43"/>
        <v>3.2199341758174254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3.2199341758174254</v>
      </c>
      <c r="L283">
        <f t="shared" si="41"/>
        <v>-9.4692412212662838</v>
      </c>
      <c r="M283">
        <f t="shared" si="42"/>
        <v>89.666529306528588</v>
      </c>
    </row>
    <row r="284" spans="1:13" x14ac:dyDescent="0.25">
      <c r="A284">
        <v>833.59999999998797</v>
      </c>
      <c r="B284">
        <v>299</v>
      </c>
      <c r="C284">
        <f t="shared" si="37"/>
        <v>290.22127197849613</v>
      </c>
      <c r="D284">
        <f t="shared" si="38"/>
        <v>405.00000000001194</v>
      </c>
      <c r="E284">
        <f t="shared" si="39"/>
        <v>8.7787280215038663</v>
      </c>
      <c r="F284">
        <f t="shared" si="43"/>
        <v>3.5004977118367204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3.5004977118367204</v>
      </c>
      <c r="L284">
        <f t="shared" si="41"/>
        <v>5.2782303096671459</v>
      </c>
      <c r="M284">
        <f t="shared" si="42"/>
        <v>27.859715201888935</v>
      </c>
    </row>
    <row r="285" spans="1:13" x14ac:dyDescent="0.25">
      <c r="A285">
        <v>833.64999999998804</v>
      </c>
      <c r="B285">
        <v>296</v>
      </c>
      <c r="C285">
        <f t="shared" si="37"/>
        <v>290.19323691154329</v>
      </c>
      <c r="D285">
        <f t="shared" si="38"/>
        <v>404.95000000001187</v>
      </c>
      <c r="E285">
        <f t="shared" si="39"/>
        <v>5.8067630884567052</v>
      </c>
      <c r="F285">
        <f t="shared" si="43"/>
        <v>3.7994593388323246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3.7994593388323246</v>
      </c>
      <c r="L285">
        <f t="shared" si="41"/>
        <v>2.0073037496243806</v>
      </c>
      <c r="M285">
        <f t="shared" si="42"/>
        <v>4.0292683432560983</v>
      </c>
    </row>
    <row r="286" spans="1:13" x14ac:dyDescent="0.25">
      <c r="A286">
        <v>833.69999999998799</v>
      </c>
      <c r="B286">
        <v>302</v>
      </c>
      <c r="C286">
        <f t="shared" si="37"/>
        <v>290.16520184459057</v>
      </c>
      <c r="D286">
        <f t="shared" si="38"/>
        <v>404.90000000001191</v>
      </c>
      <c r="E286">
        <f t="shared" si="39"/>
        <v>11.83479815540943</v>
      </c>
      <c r="F286">
        <f t="shared" si="43"/>
        <v>4.1173994549562103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4.1173994549562103</v>
      </c>
      <c r="L286">
        <f t="shared" si="41"/>
        <v>7.7173987004532201</v>
      </c>
      <c r="M286">
        <f t="shared" si="42"/>
        <v>59.558242701757052</v>
      </c>
    </row>
    <row r="287" spans="1:13" x14ac:dyDescent="0.25">
      <c r="A287">
        <v>833.74999999998704</v>
      </c>
      <c r="B287">
        <v>270</v>
      </c>
      <c r="C287">
        <f t="shared" si="37"/>
        <v>290.13716677763836</v>
      </c>
      <c r="D287">
        <f t="shared" si="38"/>
        <v>404.85000000001287</v>
      </c>
      <c r="E287">
        <f t="shared" si="39"/>
        <v>-20.137166777638356</v>
      </c>
      <c r="F287">
        <f t="shared" si="43"/>
        <v>4.4548532557426972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4.4548532557426972</v>
      </c>
      <c r="L287">
        <f t="shared" si="41"/>
        <v>-24.592020033381054</v>
      </c>
      <c r="M287">
        <f t="shared" si="42"/>
        <v>604.76744932221516</v>
      </c>
    </row>
    <row r="288" spans="1:13" x14ac:dyDescent="0.25">
      <c r="A288">
        <v>833.79999999998699</v>
      </c>
      <c r="B288">
        <v>295</v>
      </c>
      <c r="C288">
        <f t="shared" si="37"/>
        <v>290.10913171068563</v>
      </c>
      <c r="D288">
        <f t="shared" si="38"/>
        <v>404.80000000001291</v>
      </c>
      <c r="E288">
        <f t="shared" si="39"/>
        <v>4.8908682893143691</v>
      </c>
      <c r="F288">
        <f t="shared" si="43"/>
        <v>4.8123034121924269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4.8123034121924269</v>
      </c>
      <c r="L288">
        <f t="shared" si="41"/>
        <v>7.8564877121942267E-2</v>
      </c>
      <c r="M288">
        <f t="shared" si="42"/>
        <v>6.1724399171858872E-3</v>
      </c>
    </row>
    <row r="289" spans="1:13" x14ac:dyDescent="0.25">
      <c r="A289">
        <v>833.84999999998695</v>
      </c>
      <c r="B289">
        <v>278</v>
      </c>
      <c r="C289">
        <f t="shared" si="37"/>
        <v>290.08109664373291</v>
      </c>
      <c r="D289">
        <f t="shared" si="38"/>
        <v>404.75000000001296</v>
      </c>
      <c r="E289">
        <f t="shared" si="39"/>
        <v>-12.081096643732906</v>
      </c>
      <c r="F289">
        <f t="shared" si="43"/>
        <v>5.1901725769809151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5.1901725769809151</v>
      </c>
      <c r="L289">
        <f t="shared" si="41"/>
        <v>-17.271269220713819</v>
      </c>
      <c r="M289">
        <f t="shared" si="42"/>
        <v>298.29674049437654</v>
      </c>
    </row>
    <row r="290" spans="1:13" x14ac:dyDescent="0.25">
      <c r="A290">
        <v>833.89999999998702</v>
      </c>
      <c r="B290">
        <v>313</v>
      </c>
      <c r="C290">
        <f t="shared" si="37"/>
        <v>290.05306157678012</v>
      </c>
      <c r="D290">
        <f t="shared" si="38"/>
        <v>404.70000000001289</v>
      </c>
      <c r="E290">
        <f t="shared" si="39"/>
        <v>22.946938423219876</v>
      </c>
      <c r="F290">
        <f t="shared" si="43"/>
        <v>5.5888157791217772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5.5888157791217772</v>
      </c>
      <c r="L290">
        <f t="shared" si="41"/>
        <v>17.358122644098099</v>
      </c>
      <c r="M290">
        <f t="shared" si="42"/>
        <v>301.30442172755119</v>
      </c>
    </row>
    <row r="291" spans="1:13" x14ac:dyDescent="0.25">
      <c r="A291">
        <v>833.94999999998697</v>
      </c>
      <c r="B291">
        <v>307</v>
      </c>
      <c r="C291">
        <f t="shared" si="37"/>
        <v>290.0250265098274</v>
      </c>
      <c r="D291">
        <f t="shared" si="38"/>
        <v>404.65000000001294</v>
      </c>
      <c r="E291">
        <f t="shared" si="39"/>
        <v>16.974973490172601</v>
      </c>
      <c r="F291">
        <f t="shared" si="43"/>
        <v>6.0085127733671442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6.0085127733671442</v>
      </c>
      <c r="L291">
        <f t="shared" si="41"/>
        <v>10.966460716805457</v>
      </c>
      <c r="M291">
        <f t="shared" si="42"/>
        <v>120.26326065323727</v>
      </c>
    </row>
    <row r="292" spans="1:13" x14ac:dyDescent="0.25">
      <c r="A292">
        <v>833.99999999998704</v>
      </c>
      <c r="B292">
        <v>299</v>
      </c>
      <c r="C292">
        <f t="shared" si="37"/>
        <v>289.99699144287462</v>
      </c>
      <c r="D292">
        <f t="shared" si="38"/>
        <v>404.60000000001287</v>
      </c>
      <c r="E292">
        <f t="shared" si="39"/>
        <v>9.0030085571253835</v>
      </c>
      <c r="F292">
        <f t="shared" si="43"/>
        <v>6.4494604165608367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6.4494604165608367</v>
      </c>
      <c r="L292">
        <f t="shared" si="41"/>
        <v>2.5535481405645468</v>
      </c>
      <c r="M292">
        <f t="shared" si="42"/>
        <v>6.5206081061806547</v>
      </c>
    </row>
    <row r="293" spans="1:13" x14ac:dyDescent="0.25">
      <c r="A293">
        <v>834.04999999998699</v>
      </c>
      <c r="B293">
        <v>288</v>
      </c>
      <c r="C293">
        <f t="shared" si="37"/>
        <v>289.96895637592183</v>
      </c>
      <c r="D293">
        <f t="shared" si="38"/>
        <v>404.55000000001291</v>
      </c>
      <c r="E293">
        <f t="shared" si="39"/>
        <v>-1.9689563759218345</v>
      </c>
      <c r="F293">
        <f t="shared" si="43"/>
        <v>6.9117651483673503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6.9117651483673503</v>
      </c>
      <c r="L293">
        <f t="shared" si="41"/>
        <v>-8.8807215242891857</v>
      </c>
      <c r="M293">
        <f t="shared" si="42"/>
        <v>78.86721479197324</v>
      </c>
    </row>
    <row r="294" spans="1:13" x14ac:dyDescent="0.25">
      <c r="A294">
        <v>834.09999999998695</v>
      </c>
      <c r="B294">
        <v>286</v>
      </c>
      <c r="C294">
        <f t="shared" si="37"/>
        <v>289.94092130896911</v>
      </c>
      <c r="D294">
        <f t="shared" si="38"/>
        <v>404.50000000001296</v>
      </c>
      <c r="E294">
        <f t="shared" si="39"/>
        <v>-3.9409213089691093</v>
      </c>
      <c r="F294">
        <f t="shared" si="43"/>
        <v>7.3954356585319552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7.3954356585319552</v>
      </c>
      <c r="L294">
        <f t="shared" si="41"/>
        <v>-11.336356967501064</v>
      </c>
      <c r="M294">
        <f t="shared" si="42"/>
        <v>128.51298929460992</v>
      </c>
    </row>
    <row r="295" spans="1:13" x14ac:dyDescent="0.25">
      <c r="A295">
        <v>834.14999999998702</v>
      </c>
      <c r="B295">
        <v>300</v>
      </c>
      <c r="C295">
        <f t="shared" si="37"/>
        <v>289.91288624201633</v>
      </c>
      <c r="D295">
        <f t="shared" si="38"/>
        <v>404.45000000001289</v>
      </c>
      <c r="E295">
        <f t="shared" si="39"/>
        <v>10.087113757983673</v>
      </c>
      <c r="F295">
        <f t="shared" si="43"/>
        <v>7.9003758267172079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7.9003758267172079</v>
      </c>
      <c r="L295">
        <f t="shared" si="41"/>
        <v>2.1867379312664648</v>
      </c>
      <c r="M295">
        <f t="shared" si="42"/>
        <v>4.7818227800395379</v>
      </c>
    </row>
    <row r="296" spans="1:13" x14ac:dyDescent="0.25">
      <c r="A296">
        <v>834.19999999998697</v>
      </c>
      <c r="B296">
        <v>303</v>
      </c>
      <c r="C296">
        <f t="shared" si="37"/>
        <v>289.8848511750636</v>
      </c>
      <c r="D296">
        <f t="shared" si="38"/>
        <v>404.40000000001294</v>
      </c>
      <c r="E296">
        <f t="shared" si="39"/>
        <v>13.115148824936398</v>
      </c>
      <c r="F296">
        <f t="shared" si="43"/>
        <v>8.4263780240935411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8.4263780240935411</v>
      </c>
      <c r="L296">
        <f t="shared" si="41"/>
        <v>4.6887708008428568</v>
      </c>
      <c r="M296">
        <f t="shared" si="42"/>
        <v>21.984571622836565</v>
      </c>
    </row>
    <row r="297" spans="1:13" x14ac:dyDescent="0.25">
      <c r="A297">
        <v>834.24999999998704</v>
      </c>
      <c r="B297">
        <v>273</v>
      </c>
      <c r="C297">
        <f t="shared" si="37"/>
        <v>289.85681610811082</v>
      </c>
      <c r="D297">
        <f t="shared" si="38"/>
        <v>404.35000000001287</v>
      </c>
      <c r="E297">
        <f t="shared" si="39"/>
        <v>-16.85681610811082</v>
      </c>
      <c r="F297">
        <f t="shared" si="43"/>
        <v>8.9731168680146922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8.9731168680146922</v>
      </c>
      <c r="L297">
        <f t="shared" si="41"/>
        <v>-25.829932976125512</v>
      </c>
      <c r="M297">
        <f t="shared" si="42"/>
        <v>667.18543755113615</v>
      </c>
    </row>
    <row r="298" spans="1:13" x14ac:dyDescent="0.25">
      <c r="A298">
        <v>834.29999999998699</v>
      </c>
      <c r="B298">
        <v>271</v>
      </c>
      <c r="C298">
        <f t="shared" si="37"/>
        <v>289.82878104115809</v>
      </c>
      <c r="D298">
        <f t="shared" si="38"/>
        <v>404.30000000001291</v>
      </c>
      <c r="E298">
        <f t="shared" si="39"/>
        <v>-18.828781041158095</v>
      </c>
      <c r="F298">
        <f t="shared" si="43"/>
        <v>9.5401435221664261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9.5401435221664261</v>
      </c>
      <c r="L298">
        <f t="shared" si="41"/>
        <v>-28.368924563324519</v>
      </c>
      <c r="M298">
        <f t="shared" si="42"/>
        <v>804.79588087959723</v>
      </c>
    </row>
    <row r="299" spans="1:13" x14ac:dyDescent="0.25">
      <c r="A299">
        <v>834.34999999998695</v>
      </c>
      <c r="B299">
        <v>301</v>
      </c>
      <c r="C299">
        <f t="shared" si="37"/>
        <v>289.80074597420537</v>
      </c>
      <c r="D299">
        <f t="shared" si="38"/>
        <v>404.25000000001296</v>
      </c>
      <c r="E299">
        <f t="shared" si="39"/>
        <v>11.19925402579463</v>
      </c>
      <c r="F299">
        <f t="shared" si="43"/>
        <v>10.126880634604314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10.126880634604314</v>
      </c>
      <c r="L299">
        <f t="shared" si="41"/>
        <v>1.0723733911903164</v>
      </c>
      <c r="M299">
        <f t="shared" si="42"/>
        <v>1.1499846901330193</v>
      </c>
    </row>
    <row r="300" spans="1:13" x14ac:dyDescent="0.25">
      <c r="A300">
        <v>834.39999999998702</v>
      </c>
      <c r="B300">
        <v>314</v>
      </c>
      <c r="C300">
        <f t="shared" si="37"/>
        <v>289.77271090725253</v>
      </c>
      <c r="D300">
        <f t="shared" si="38"/>
        <v>404.20000000001289</v>
      </c>
      <c r="E300">
        <f t="shared" si="39"/>
        <v>24.227289092747469</v>
      </c>
      <c r="F300">
        <f t="shared" si="43"/>
        <v>10.732618004778278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10.732618004778278</v>
      </c>
      <c r="L300">
        <f t="shared" si="41"/>
        <v>13.494671087969191</v>
      </c>
      <c r="M300">
        <f t="shared" si="42"/>
        <v>182.10614777247159</v>
      </c>
    </row>
    <row r="301" spans="1:13" x14ac:dyDescent="0.25">
      <c r="A301">
        <v>834.44999999998697</v>
      </c>
      <c r="B301">
        <v>297</v>
      </c>
      <c r="C301">
        <f t="shared" si="37"/>
        <v>289.74467584029981</v>
      </c>
      <c r="D301">
        <f t="shared" si="38"/>
        <v>404.15000000001294</v>
      </c>
      <c r="E301">
        <f t="shared" si="39"/>
        <v>7.2553241597001943</v>
      </c>
      <c r="F301">
        <f t="shared" si="43"/>
        <v>11.356509068155825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11.356509068155825</v>
      </c>
      <c r="L301">
        <f t="shared" si="41"/>
        <v>-4.1011849084556307</v>
      </c>
      <c r="M301">
        <f t="shared" si="42"/>
        <v>16.81971765334422</v>
      </c>
    </row>
    <row r="302" spans="1:13" x14ac:dyDescent="0.25">
      <c r="A302">
        <v>834.49999999998704</v>
      </c>
      <c r="B302">
        <v>311</v>
      </c>
      <c r="C302">
        <f t="shared" si="37"/>
        <v>289.71664077334702</v>
      </c>
      <c r="D302">
        <f t="shared" si="38"/>
        <v>404.10000000001287</v>
      </c>
      <c r="E302">
        <f t="shared" si="39"/>
        <v>21.283359226652976</v>
      </c>
      <c r="F302">
        <f t="shared" si="43"/>
        <v>11.997568283212663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11.997568283212663</v>
      </c>
      <c r="L302">
        <f t="shared" si="41"/>
        <v>9.285790943440313</v>
      </c>
      <c r="M302">
        <f t="shared" si="42"/>
        <v>86.225913445278138</v>
      </c>
    </row>
    <row r="303" spans="1:13" x14ac:dyDescent="0.25">
      <c r="A303">
        <v>834.54999999998699</v>
      </c>
      <c r="B303">
        <v>312</v>
      </c>
      <c r="C303">
        <f t="shared" si="37"/>
        <v>289.6886057063943</v>
      </c>
      <c r="D303">
        <f t="shared" si="38"/>
        <v>404.05000000001291</v>
      </c>
      <c r="E303">
        <f t="shared" si="39"/>
        <v>22.311394293605701</v>
      </c>
      <c r="F303">
        <f t="shared" si="43"/>
        <v>12.65466950031734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12.65466950031734</v>
      </c>
      <c r="L303">
        <f t="shared" si="41"/>
        <v>9.6567247932883618</v>
      </c>
      <c r="M303">
        <f t="shared" si="42"/>
        <v>93.252333733310152</v>
      </c>
    </row>
    <row r="304" spans="1:13" x14ac:dyDescent="0.25">
      <c r="A304">
        <v>834.59999999998695</v>
      </c>
      <c r="B304">
        <v>276</v>
      </c>
      <c r="C304">
        <f t="shared" si="37"/>
        <v>289.66057063944157</v>
      </c>
      <c r="D304">
        <f t="shared" si="38"/>
        <v>404.00000000001296</v>
      </c>
      <c r="E304">
        <f t="shared" si="39"/>
        <v>-13.660570639441573</v>
      </c>
      <c r="F304">
        <f t="shared" si="43"/>
        <v>13.326545385572009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13.326545385572009</v>
      </c>
      <c r="L304">
        <f t="shared" si="41"/>
        <v>-26.987116025013584</v>
      </c>
      <c r="M304">
        <f t="shared" si="42"/>
        <v>728.30443134754501</v>
      </c>
    </row>
    <row r="305" spans="1:13" x14ac:dyDescent="0.25">
      <c r="A305">
        <v>834.64999999998702</v>
      </c>
      <c r="B305">
        <v>284</v>
      </c>
      <c r="C305">
        <f t="shared" si="37"/>
        <v>289.63253557248879</v>
      </c>
      <c r="D305">
        <f t="shared" si="38"/>
        <v>403.95000000001289</v>
      </c>
      <c r="E305">
        <f t="shared" si="39"/>
        <v>-5.6325355724887913</v>
      </c>
      <c r="F305">
        <f t="shared" si="43"/>
        <v>14.011787964717291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14.011787964717291</v>
      </c>
      <c r="L305">
        <f t="shared" si="41"/>
        <v>-19.644323537206084</v>
      </c>
      <c r="M305">
        <f t="shared" si="42"/>
        <v>385.89944723442898</v>
      </c>
    </row>
    <row r="306" spans="1:13" x14ac:dyDescent="0.25">
      <c r="A306">
        <v>834.69999999998697</v>
      </c>
      <c r="B306">
        <v>321</v>
      </c>
      <c r="C306">
        <f t="shared" si="37"/>
        <v>289.60450050553607</v>
      </c>
      <c r="D306">
        <f t="shared" si="38"/>
        <v>403.90000000001294</v>
      </c>
      <c r="E306">
        <f t="shared" si="39"/>
        <v>31.395499494463934</v>
      </c>
      <c r="F306">
        <f t="shared" si="43"/>
        <v>14.708850343088443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14.708850343088443</v>
      </c>
      <c r="L306">
        <f t="shared" si="41"/>
        <v>16.686649151375491</v>
      </c>
      <c r="M306">
        <f t="shared" si="42"/>
        <v>278.44425990110039</v>
      </c>
    </row>
    <row r="307" spans="1:13" x14ac:dyDescent="0.25">
      <c r="A307">
        <v>834.74999999998704</v>
      </c>
      <c r="B307">
        <v>319</v>
      </c>
      <c r="C307">
        <f t="shared" si="37"/>
        <v>289.57646543858328</v>
      </c>
      <c r="D307">
        <f t="shared" si="38"/>
        <v>403.85000000001287</v>
      </c>
      <c r="E307">
        <f t="shared" si="39"/>
        <v>29.423534561416716</v>
      </c>
      <c r="F307">
        <f t="shared" si="43"/>
        <v>15.416049647211052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15.416049647211052</v>
      </c>
      <c r="L307">
        <f t="shared" si="41"/>
        <v>14.007484914205664</v>
      </c>
      <c r="M307">
        <f t="shared" si="42"/>
        <v>196.20963362169925</v>
      </c>
    </row>
    <row r="308" spans="1:13" x14ac:dyDescent="0.25">
      <c r="A308">
        <v>834.79999999998699</v>
      </c>
      <c r="B308">
        <v>288</v>
      </c>
      <c r="C308">
        <f t="shared" si="37"/>
        <v>289.5484303716305</v>
      </c>
      <c r="D308">
        <f t="shared" si="38"/>
        <v>403.80000000001291</v>
      </c>
      <c r="E308">
        <f t="shared" si="39"/>
        <v>-1.5484303716305021</v>
      </c>
      <c r="F308">
        <f t="shared" si="43"/>
        <v>16.131571222021236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16.131571222021236</v>
      </c>
      <c r="L308">
        <f t="shared" si="41"/>
        <v>-17.680001593651738</v>
      </c>
      <c r="M308">
        <f t="shared" si="42"/>
        <v>312.58245635152798</v>
      </c>
    </row>
    <row r="309" spans="1:13" x14ac:dyDescent="0.25">
      <c r="A309">
        <v>834.84999999998604</v>
      </c>
      <c r="B309">
        <v>314</v>
      </c>
      <c r="C309">
        <f t="shared" si="37"/>
        <v>289.52039530467829</v>
      </c>
      <c r="D309">
        <f t="shared" si="38"/>
        <v>403.75000000001387</v>
      </c>
      <c r="E309">
        <f t="shared" si="39"/>
        <v>24.479604695321711</v>
      </c>
      <c r="F309">
        <f t="shared" si="43"/>
        <v>16.85347410518585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16.85347410518585</v>
      </c>
      <c r="L309">
        <f t="shared" si="41"/>
        <v>7.6261305901358618</v>
      </c>
      <c r="M309">
        <f t="shared" si="42"/>
        <v>58.157867777805947</v>
      </c>
    </row>
    <row r="310" spans="1:13" x14ac:dyDescent="0.25">
      <c r="A310">
        <v>834.89999999998599</v>
      </c>
      <c r="B310">
        <v>308</v>
      </c>
      <c r="C310">
        <f t="shared" si="37"/>
        <v>289.49236023772556</v>
      </c>
      <c r="D310">
        <f t="shared" si="38"/>
        <v>403.70000000001392</v>
      </c>
      <c r="E310">
        <f t="shared" si="39"/>
        <v>18.507639762274437</v>
      </c>
      <c r="F310">
        <f t="shared" si="43"/>
        <v>17.579697786513673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17.579697786513673</v>
      </c>
      <c r="L310">
        <f t="shared" si="41"/>
        <v>0.92794197576076343</v>
      </c>
      <c r="M310">
        <f t="shared" si="42"/>
        <v>0.86107631037878929</v>
      </c>
    </row>
    <row r="311" spans="1:13" x14ac:dyDescent="0.25">
      <c r="A311">
        <v>834.94999999998595</v>
      </c>
      <c r="B311">
        <v>298</v>
      </c>
      <c r="C311">
        <f t="shared" si="37"/>
        <v>289.46432517077284</v>
      </c>
      <c r="D311">
        <f t="shared" si="38"/>
        <v>403.65000000001396</v>
      </c>
      <c r="E311">
        <f t="shared" si="39"/>
        <v>8.5356748292271618</v>
      </c>
      <c r="F311">
        <f t="shared" si="43"/>
        <v>18.308070246000618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18.308070246000618</v>
      </c>
      <c r="L311">
        <f t="shared" si="41"/>
        <v>-9.7723954167734561</v>
      </c>
      <c r="M311">
        <f t="shared" si="42"/>
        <v>95.499712181774854</v>
      </c>
    </row>
    <row r="312" spans="1:13" x14ac:dyDescent="0.25">
      <c r="A312">
        <v>834.99999999998602</v>
      </c>
      <c r="B312">
        <v>327</v>
      </c>
      <c r="C312">
        <f t="shared" si="37"/>
        <v>289.43629010382006</v>
      </c>
      <c r="D312">
        <f t="shared" si="38"/>
        <v>403.60000000001389</v>
      </c>
      <c r="E312">
        <f t="shared" si="39"/>
        <v>37.563709896179944</v>
      </c>
      <c r="F312">
        <f t="shared" si="43"/>
        <v>19.036317249661202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19.036317249661202</v>
      </c>
      <c r="L312">
        <f t="shared" si="41"/>
        <v>18.527392646518742</v>
      </c>
      <c r="M312">
        <f t="shared" si="42"/>
        <v>343.26427827827672</v>
      </c>
    </row>
    <row r="313" spans="1:13" x14ac:dyDescent="0.25">
      <c r="A313">
        <v>835.04999999998597</v>
      </c>
      <c r="B313">
        <v>326</v>
      </c>
      <c r="C313">
        <f t="shared" si="37"/>
        <v>289.40825503686733</v>
      </c>
      <c r="D313">
        <f t="shared" si="38"/>
        <v>403.55000000001394</v>
      </c>
      <c r="E313">
        <f t="shared" si="39"/>
        <v>36.591744963132669</v>
      </c>
      <c r="F313">
        <f t="shared" si="43"/>
        <v>19.762072866632654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19.762072866632654</v>
      </c>
      <c r="L313">
        <f t="shared" si="41"/>
        <v>16.829672096500015</v>
      </c>
      <c r="M313">
        <f t="shared" si="42"/>
        <v>283.23786287571124</v>
      </c>
    </row>
    <row r="314" spans="1:13" x14ac:dyDescent="0.25">
      <c r="A314">
        <v>835.09999999998604</v>
      </c>
      <c r="B314">
        <v>282</v>
      </c>
      <c r="C314">
        <f t="shared" si="37"/>
        <v>289.38021996991455</v>
      </c>
      <c r="D314">
        <f t="shared" si="38"/>
        <v>403.50000000001387</v>
      </c>
      <c r="E314">
        <f t="shared" si="39"/>
        <v>-7.380219969914549</v>
      </c>
      <c r="F314">
        <f t="shared" si="43"/>
        <v>20.482891155958896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20.482891155958896</v>
      </c>
      <c r="L314">
        <f t="shared" si="41"/>
        <v>-27.863111125873445</v>
      </c>
      <c r="M314">
        <f t="shared" si="42"/>
        <v>776.35296161277256</v>
      </c>
    </row>
    <row r="315" spans="1:13" x14ac:dyDescent="0.25">
      <c r="A315">
        <v>835.14999999998599</v>
      </c>
      <c r="B315">
        <v>322</v>
      </c>
      <c r="C315">
        <f t="shared" si="37"/>
        <v>289.35218490296182</v>
      </c>
      <c r="D315">
        <f t="shared" si="38"/>
        <v>403.45000000001392</v>
      </c>
      <c r="E315">
        <f t="shared" si="39"/>
        <v>32.647815097038176</v>
      </c>
      <c r="F315">
        <f t="shared" ref="F315:J365" si="44">F$5*EXP(-(($D315-F$6)^2)/(2*F$7^2))</f>
        <v>21.196258955943883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21.196258955943883</v>
      </c>
      <c r="L315">
        <f t="shared" si="41"/>
        <v>11.451556141094294</v>
      </c>
      <c r="M315">
        <f t="shared" si="42"/>
        <v>131.13813805263442</v>
      </c>
    </row>
    <row r="316" spans="1:13" x14ac:dyDescent="0.25">
      <c r="A316">
        <v>835.19999999998595</v>
      </c>
      <c r="B316">
        <v>331</v>
      </c>
      <c r="C316">
        <f t="shared" si="37"/>
        <v>289.32414983600904</v>
      </c>
      <c r="D316">
        <f t="shared" si="38"/>
        <v>403.40000000001396</v>
      </c>
      <c r="E316">
        <f t="shared" si="39"/>
        <v>41.675850163990958</v>
      </c>
      <c r="F316">
        <f t="shared" si="44"/>
        <v>21.899609693970646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21.899609693970646</v>
      </c>
      <c r="L316">
        <f t="shared" si="41"/>
        <v>19.776240470020312</v>
      </c>
      <c r="M316">
        <f t="shared" si="42"/>
        <v>391.09968712806921</v>
      </c>
    </row>
    <row r="317" spans="1:13" x14ac:dyDescent="0.25">
      <c r="A317">
        <v>835.24999999998602</v>
      </c>
      <c r="B317">
        <v>326</v>
      </c>
      <c r="C317">
        <f t="shared" si="37"/>
        <v>289.29611476905626</v>
      </c>
      <c r="D317">
        <f t="shared" si="38"/>
        <v>403.35000000001389</v>
      </c>
      <c r="E317">
        <f t="shared" si="39"/>
        <v>36.70388523094374</v>
      </c>
      <c r="F317">
        <f t="shared" si="44"/>
        <v>22.590338119981041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22.590338119981041</v>
      </c>
      <c r="L317">
        <f t="shared" si="41"/>
        <v>14.113547110962699</v>
      </c>
      <c r="M317">
        <f t="shared" si="42"/>
        <v>199.19221205336356</v>
      </c>
    </row>
    <row r="318" spans="1:13" x14ac:dyDescent="0.25">
      <c r="A318">
        <v>835.29999999998597</v>
      </c>
      <c r="B318">
        <v>360</v>
      </c>
      <c r="C318">
        <f t="shared" si="37"/>
        <v>289.26807970210353</v>
      </c>
      <c r="D318">
        <f t="shared" si="38"/>
        <v>403.30000000001394</v>
      </c>
      <c r="E318">
        <f t="shared" si="39"/>
        <v>70.731920297896465</v>
      </c>
      <c r="F318">
        <f t="shared" si="44"/>
        <v>23.265815852976882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23.265815852976882</v>
      </c>
      <c r="L318">
        <f t="shared" si="41"/>
        <v>47.46610444491958</v>
      </c>
      <c r="M318">
        <f t="shared" si="42"/>
        <v>2253.0310711760144</v>
      </c>
    </row>
    <row r="319" spans="1:13" x14ac:dyDescent="0.25">
      <c r="A319">
        <v>835.34999999998604</v>
      </c>
      <c r="B319">
        <v>306</v>
      </c>
      <c r="C319">
        <f t="shared" si="37"/>
        <v>289.24004463515075</v>
      </c>
      <c r="D319">
        <f t="shared" si="38"/>
        <v>403.25000000001387</v>
      </c>
      <c r="E319">
        <f t="shared" si="39"/>
        <v>16.759955364849247</v>
      </c>
      <c r="F319">
        <f t="shared" si="44"/>
        <v>23.923407616954893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23.923407616954893</v>
      </c>
      <c r="L319">
        <f t="shared" si="41"/>
        <v>-7.1634522521056461</v>
      </c>
      <c r="M319">
        <f t="shared" si="42"/>
        <v>51.31504816819745</v>
      </c>
    </row>
    <row r="320" spans="1:13" x14ac:dyDescent="0.25">
      <c r="A320">
        <v>835.39999999998599</v>
      </c>
      <c r="B320">
        <v>333</v>
      </c>
      <c r="C320">
        <f t="shared" si="37"/>
        <v>289.21200956819803</v>
      </c>
      <c r="D320">
        <f t="shared" si="38"/>
        <v>403.20000000001392</v>
      </c>
      <c r="E320">
        <f t="shared" si="39"/>
        <v>43.787990431801973</v>
      </c>
      <c r="F320">
        <f t="shared" si="44"/>
        <v>24.560488030853783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24.560488030853783</v>
      </c>
      <c r="L320">
        <f t="shared" si="41"/>
        <v>19.22750240094819</v>
      </c>
      <c r="M320">
        <f t="shared" si="42"/>
        <v>369.6968485784684</v>
      </c>
    </row>
    <row r="321" spans="1:13" x14ac:dyDescent="0.25">
      <c r="A321">
        <v>835.44999999998595</v>
      </c>
      <c r="B321">
        <v>326</v>
      </c>
      <c r="C321">
        <f t="shared" si="37"/>
        <v>289.1839745012453</v>
      </c>
      <c r="D321">
        <f t="shared" si="38"/>
        <v>403.15000000001396</v>
      </c>
      <c r="E321">
        <f t="shared" si="39"/>
        <v>36.816025498754698</v>
      </c>
      <c r="F321">
        <f t="shared" si="44"/>
        <v>25.174458806770623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25.174458806770623</v>
      </c>
      <c r="L321">
        <f t="shared" si="41"/>
        <v>11.641566691984075</v>
      </c>
      <c r="M321">
        <f t="shared" si="42"/>
        <v>135.52607504391304</v>
      </c>
    </row>
    <row r="322" spans="1:13" x14ac:dyDescent="0.25">
      <c r="A322">
        <v>835.49999999998602</v>
      </c>
      <c r="B322">
        <v>332</v>
      </c>
      <c r="C322">
        <f t="shared" si="37"/>
        <v>289.15593943429252</v>
      </c>
      <c r="D322">
        <f t="shared" si="38"/>
        <v>403.10000000001389</v>
      </c>
      <c r="E322">
        <f t="shared" si="39"/>
        <v>42.84406056570748</v>
      </c>
      <c r="F322">
        <f t="shared" si="44"/>
        <v>25.762766201781577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25.762766201781577</v>
      </c>
      <c r="L322">
        <f t="shared" si="41"/>
        <v>17.081294363925903</v>
      </c>
      <c r="M322">
        <f t="shared" si="42"/>
        <v>291.7706171470868</v>
      </c>
    </row>
    <row r="323" spans="1:13" x14ac:dyDescent="0.25">
      <c r="A323">
        <v>835.54999999998597</v>
      </c>
      <c r="B323">
        <v>302</v>
      </c>
      <c r="C323">
        <f t="shared" si="37"/>
        <v>289.12790436733974</v>
      </c>
      <c r="D323">
        <f t="shared" si="38"/>
        <v>403.05000000001394</v>
      </c>
      <c r="E323">
        <f t="shared" si="39"/>
        <v>12.872095632660262</v>
      </c>
      <c r="F323">
        <f t="shared" si="44"/>
        <v>26.322918561659559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26.322918561659559</v>
      </c>
      <c r="L323">
        <f t="shared" si="41"/>
        <v>-13.450822928999298</v>
      </c>
      <c r="M323">
        <f t="shared" si="42"/>
        <v>180.92463746729325</v>
      </c>
    </row>
    <row r="324" spans="1:13" x14ac:dyDescent="0.25">
      <c r="A324">
        <v>835.59999999998604</v>
      </c>
      <c r="B324">
        <v>298</v>
      </c>
      <c r="C324">
        <f t="shared" si="37"/>
        <v>289.09986930038696</v>
      </c>
      <c r="D324">
        <f t="shared" si="38"/>
        <v>403.00000000001387</v>
      </c>
      <c r="E324">
        <f t="shared" si="39"/>
        <v>8.9001306996130438</v>
      </c>
      <c r="F324">
        <f t="shared" si="44"/>
        <v>26.852503789572236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26.852503789572236</v>
      </c>
      <c r="L324">
        <f t="shared" si="41"/>
        <v>-17.952373089959192</v>
      </c>
      <c r="M324">
        <f t="shared" si="42"/>
        <v>322.28769956109096</v>
      </c>
    </row>
    <row r="325" spans="1:13" x14ac:dyDescent="0.25">
      <c r="A325">
        <v>835.64999999998599</v>
      </c>
      <c r="B325">
        <v>295</v>
      </c>
      <c r="C325">
        <f t="shared" si="37"/>
        <v>289.07183423343423</v>
      </c>
      <c r="D325">
        <f t="shared" si="38"/>
        <v>402.95000000001392</v>
      </c>
      <c r="E325">
        <f t="shared" si="39"/>
        <v>5.928165766565769</v>
      </c>
      <c r="F325">
        <f t="shared" si="44"/>
        <v>27.349206569609894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27.349206569609894</v>
      </c>
      <c r="L325">
        <f t="shared" si="41"/>
        <v>-21.421040803044125</v>
      </c>
      <c r="M325">
        <f t="shared" si="42"/>
        <v>458.8609890856813</v>
      </c>
    </row>
    <row r="326" spans="1:13" x14ac:dyDescent="0.25">
      <c r="A326">
        <v>835.69999999998595</v>
      </c>
      <c r="B326">
        <v>333</v>
      </c>
      <c r="C326">
        <f t="shared" si="37"/>
        <v>289.04379916648151</v>
      </c>
      <c r="D326">
        <f t="shared" si="38"/>
        <v>402.90000000001396</v>
      </c>
      <c r="E326">
        <f t="shared" si="39"/>
        <v>43.956200833518494</v>
      </c>
      <c r="F326">
        <f t="shared" si="44"/>
        <v>27.810825173984671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27.810825173984671</v>
      </c>
      <c r="L326">
        <f t="shared" si="41"/>
        <v>16.145375659533823</v>
      </c>
      <c r="M326">
        <f t="shared" si="42"/>
        <v>260.67315518746722</v>
      </c>
    </row>
    <row r="327" spans="1:13" x14ac:dyDescent="0.25">
      <c r="A327">
        <v>835.74999999998602</v>
      </c>
      <c r="B327">
        <v>316</v>
      </c>
      <c r="C327">
        <f t="shared" ref="C327:C390" si="45">$P$12*A327+$Q$12</f>
        <v>289.01576409952872</v>
      </c>
      <c r="D327">
        <f t="shared" ref="D327:D390" si="46">$E$2-A327-$N$5</f>
        <v>402.85000000001389</v>
      </c>
      <c r="E327">
        <f t="shared" ref="E327:E390" si="47">B327-C327</f>
        <v>26.984235900471276</v>
      </c>
      <c r="F327">
        <f t="shared" si="44"/>
        <v>28.235287683767886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28.235287683767886</v>
      </c>
      <c r="L327">
        <f t="shared" ref="L327:L390" si="49">E327-K327</f>
        <v>-1.2510517832966102</v>
      </c>
      <c r="M327">
        <f t="shared" ref="M327:M390" si="50">(L327)^2</f>
        <v>1.5651305644896285</v>
      </c>
    </row>
    <row r="328" spans="1:13" x14ac:dyDescent="0.25">
      <c r="A328">
        <v>835.79999999998597</v>
      </c>
      <c r="B328">
        <v>366</v>
      </c>
      <c r="C328">
        <f t="shared" si="45"/>
        <v>288.987729032576</v>
      </c>
      <c r="D328">
        <f t="shared" si="46"/>
        <v>402.80000000001394</v>
      </c>
      <c r="E328">
        <f t="shared" si="47"/>
        <v>77.012270967424001</v>
      </c>
      <c r="F328">
        <f t="shared" si="44"/>
        <v>28.620667456375912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28.620667456375912</v>
      </c>
      <c r="L328">
        <f t="shared" si="49"/>
        <v>48.391603511048089</v>
      </c>
      <c r="M328">
        <f t="shared" si="50"/>
        <v>2341.7472903704816</v>
      </c>
    </row>
    <row r="329" spans="1:13" x14ac:dyDescent="0.25">
      <c r="A329">
        <v>835.84999999998604</v>
      </c>
      <c r="B329">
        <v>313</v>
      </c>
      <c r="C329">
        <f t="shared" si="45"/>
        <v>288.95969396562322</v>
      </c>
      <c r="D329">
        <f t="shared" si="46"/>
        <v>402.75000000001387</v>
      </c>
      <c r="E329">
        <f t="shared" si="47"/>
        <v>24.040306034376783</v>
      </c>
      <c r="F329">
        <f t="shared" si="44"/>
        <v>28.965197678505096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28.965197678505096</v>
      </c>
      <c r="L329">
        <f t="shared" si="49"/>
        <v>-4.9248916441283122</v>
      </c>
      <c r="M329">
        <f t="shared" si="50"/>
        <v>24.254557706404871</v>
      </c>
    </row>
    <row r="330" spans="1:13" x14ac:dyDescent="0.25">
      <c r="A330">
        <v>835.89999999998599</v>
      </c>
      <c r="B330">
        <v>281</v>
      </c>
      <c r="C330">
        <f t="shared" si="45"/>
        <v>288.93165889867049</v>
      </c>
      <c r="D330">
        <f t="shared" si="46"/>
        <v>402.70000000001392</v>
      </c>
      <c r="E330">
        <f t="shared" si="47"/>
        <v>-7.9316588986704915</v>
      </c>
      <c r="F330">
        <f t="shared" si="44"/>
        <v>29.267284850840472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29.267284850840472</v>
      </c>
      <c r="L330">
        <f t="shared" si="49"/>
        <v>-37.19894374951096</v>
      </c>
      <c r="M330">
        <f t="shared" si="50"/>
        <v>1383.7614160792805</v>
      </c>
    </row>
    <row r="331" spans="1:13" x14ac:dyDescent="0.25">
      <c r="A331">
        <v>835.94999999998504</v>
      </c>
      <c r="B331">
        <v>307</v>
      </c>
      <c r="C331">
        <f t="shared" si="45"/>
        <v>288.90362383171822</v>
      </c>
      <c r="D331">
        <f t="shared" si="46"/>
        <v>402.65000000001487</v>
      </c>
      <c r="E331">
        <f t="shared" si="47"/>
        <v>18.096376168281779</v>
      </c>
      <c r="F331">
        <f t="shared" si="44"/>
        <v>29.525521060644234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29.525521060644234</v>
      </c>
      <c r="L331">
        <f t="shared" si="49"/>
        <v>-11.429144892362455</v>
      </c>
      <c r="M331">
        <f t="shared" si="50"/>
        <v>130.62535297061478</v>
      </c>
    </row>
    <row r="332" spans="1:13" x14ac:dyDescent="0.25">
      <c r="A332">
        <v>835.99999999998499</v>
      </c>
      <c r="B332">
        <v>317</v>
      </c>
      <c r="C332">
        <f t="shared" si="45"/>
        <v>288.8755887647655</v>
      </c>
      <c r="D332">
        <f t="shared" si="46"/>
        <v>402.60000000001492</v>
      </c>
      <c r="E332">
        <f t="shared" si="47"/>
        <v>28.124411235234504</v>
      </c>
      <c r="F332">
        <f t="shared" si="44"/>
        <v>29.738694910022165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29.738694910022165</v>
      </c>
      <c r="L332">
        <f t="shared" si="49"/>
        <v>-1.6142836747876608</v>
      </c>
      <c r="M332">
        <f t="shared" si="50"/>
        <v>2.6059117826859541</v>
      </c>
    </row>
    <row r="333" spans="1:13" x14ac:dyDescent="0.25">
      <c r="A333">
        <v>836.04999999998495</v>
      </c>
      <c r="B333">
        <v>291</v>
      </c>
      <c r="C333">
        <f t="shared" si="45"/>
        <v>288.84755369781277</v>
      </c>
      <c r="D333">
        <f t="shared" si="46"/>
        <v>402.55000000001496</v>
      </c>
      <c r="E333">
        <f t="shared" si="47"/>
        <v>2.1524463021872293</v>
      </c>
      <c r="F333">
        <f t="shared" si="44"/>
        <v>29.905800981144427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29.905800981144427</v>
      </c>
      <c r="L333">
        <f t="shared" si="49"/>
        <v>-27.753354678957198</v>
      </c>
      <c r="M333">
        <f t="shared" si="50"/>
        <v>770.24869593599544</v>
      </c>
    </row>
    <row r="334" spans="1:13" x14ac:dyDescent="0.25">
      <c r="A334">
        <v>836.09999999998502</v>
      </c>
      <c r="B334">
        <v>300</v>
      </c>
      <c r="C334">
        <f t="shared" si="45"/>
        <v>288.81951863085999</v>
      </c>
      <c r="D334">
        <f t="shared" si="46"/>
        <v>402.50000000001489</v>
      </c>
      <c r="E334">
        <f t="shared" si="47"/>
        <v>11.180481369140011</v>
      </c>
      <c r="F334">
        <f t="shared" si="44"/>
        <v>30.026047735035998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30.026047735035998</v>
      </c>
      <c r="L334">
        <f t="shared" si="49"/>
        <v>-18.845566365895987</v>
      </c>
      <c r="M334">
        <f t="shared" si="50"/>
        <v>355.15537165139006</v>
      </c>
    </row>
    <row r="335" spans="1:13" x14ac:dyDescent="0.25">
      <c r="A335">
        <v>836.14999999998497</v>
      </c>
      <c r="B335">
        <v>343</v>
      </c>
      <c r="C335">
        <f t="shared" si="45"/>
        <v>288.79148356390726</v>
      </c>
      <c r="D335">
        <f t="shared" si="46"/>
        <v>402.45000000001494</v>
      </c>
      <c r="E335">
        <f t="shared" si="47"/>
        <v>54.208516436092737</v>
      </c>
      <c r="F335">
        <f t="shared" si="44"/>
        <v>30.098863757037307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30.098863757037307</v>
      </c>
      <c r="L335">
        <f t="shared" si="49"/>
        <v>24.109652679055429</v>
      </c>
      <c r="M335">
        <f t="shared" si="50"/>
        <v>581.27535230468459</v>
      </c>
    </row>
    <row r="336" spans="1:13" x14ac:dyDescent="0.25">
      <c r="A336">
        <v>836.19999999998504</v>
      </c>
      <c r="B336">
        <v>326</v>
      </c>
      <c r="C336">
        <f t="shared" si="45"/>
        <v>288.76344849695448</v>
      </c>
      <c r="D336">
        <f t="shared" si="46"/>
        <v>402.40000000001487</v>
      </c>
      <c r="E336">
        <f t="shared" si="47"/>
        <v>37.236551503045519</v>
      </c>
      <c r="F336">
        <f t="shared" si="44"/>
        <v>30.123902280016264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30.123902280016264</v>
      </c>
      <c r="L336">
        <f t="shared" si="49"/>
        <v>7.1126492230292548</v>
      </c>
      <c r="M336">
        <f t="shared" si="50"/>
        <v>50.589778969858664</v>
      </c>
    </row>
    <row r="337" spans="1:13" x14ac:dyDescent="0.25">
      <c r="A337">
        <v>836.24999999998499</v>
      </c>
      <c r="B337">
        <v>308</v>
      </c>
      <c r="C337">
        <f t="shared" si="45"/>
        <v>288.73541343000176</v>
      </c>
      <c r="D337">
        <f t="shared" si="46"/>
        <v>402.35000000001492</v>
      </c>
      <c r="E337">
        <f t="shared" si="47"/>
        <v>19.264586569998244</v>
      </c>
      <c r="F337">
        <f t="shared" si="44"/>
        <v>30.101043935220854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30.101043935220854</v>
      </c>
      <c r="L337">
        <f t="shared" si="49"/>
        <v>-10.836457365222611</v>
      </c>
      <c r="M337">
        <f t="shared" si="50"/>
        <v>117.42880822828737</v>
      </c>
    </row>
    <row r="338" spans="1:13" x14ac:dyDescent="0.25">
      <c r="A338">
        <v>836.29999999998495</v>
      </c>
      <c r="B338">
        <v>313</v>
      </c>
      <c r="C338">
        <f t="shared" si="45"/>
        <v>288.70737836304903</v>
      </c>
      <c r="D338">
        <f t="shared" si="46"/>
        <v>402.30000000001496</v>
      </c>
      <c r="E338">
        <f t="shared" si="47"/>
        <v>24.292621636950969</v>
      </c>
      <c r="F338">
        <f t="shared" si="44"/>
        <v>30.030397700242485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30.030397700242485</v>
      </c>
      <c r="L338">
        <f t="shared" si="49"/>
        <v>-5.7377760632915162</v>
      </c>
      <c r="M338">
        <f t="shared" si="50"/>
        <v>32.922074152481088</v>
      </c>
    </row>
    <row r="339" spans="1:13" x14ac:dyDescent="0.25">
      <c r="A339">
        <v>836.34999999998502</v>
      </c>
      <c r="B339">
        <v>293</v>
      </c>
      <c r="C339">
        <f t="shared" si="45"/>
        <v>288.67934329609619</v>
      </c>
      <c r="D339">
        <f t="shared" si="46"/>
        <v>402.25000000001489</v>
      </c>
      <c r="E339">
        <f t="shared" si="47"/>
        <v>4.3206567039038077</v>
      </c>
      <c r="F339">
        <f t="shared" si="44"/>
        <v>29.912300033552807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29.912300033552807</v>
      </c>
      <c r="L339">
        <f t="shared" si="49"/>
        <v>-25.591643329648999</v>
      </c>
      <c r="M339">
        <f t="shared" si="50"/>
        <v>654.93220831196811</v>
      </c>
    </row>
    <row r="340" spans="1:13" x14ac:dyDescent="0.25">
      <c r="A340">
        <v>836.39999999998497</v>
      </c>
      <c r="B340">
        <v>319</v>
      </c>
      <c r="C340">
        <f t="shared" si="45"/>
        <v>288.65130822914347</v>
      </c>
      <c r="D340">
        <f t="shared" si="46"/>
        <v>402.20000000001494</v>
      </c>
      <c r="E340">
        <f t="shared" si="47"/>
        <v>30.348691770856533</v>
      </c>
      <c r="F340">
        <f t="shared" si="44"/>
        <v>29.747312205234735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29.747312205234735</v>
      </c>
      <c r="L340">
        <f t="shared" si="49"/>
        <v>0.60137956562179795</v>
      </c>
      <c r="M340">
        <f t="shared" si="50"/>
        <v>0.36165738194746239</v>
      </c>
    </row>
    <row r="341" spans="1:13" x14ac:dyDescent="0.25">
      <c r="A341">
        <v>836.44999999998504</v>
      </c>
      <c r="B341">
        <v>292</v>
      </c>
      <c r="C341">
        <f t="shared" si="45"/>
        <v>288.62327316219069</v>
      </c>
      <c r="D341">
        <f t="shared" si="46"/>
        <v>402.15000000001487</v>
      </c>
      <c r="E341">
        <f t="shared" si="47"/>
        <v>3.3767268378093149</v>
      </c>
      <c r="F341">
        <f t="shared" si="44"/>
        <v>29.536215853533559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29.536215853533559</v>
      </c>
      <c r="L341">
        <f t="shared" si="49"/>
        <v>-26.159489015724244</v>
      </c>
      <c r="M341">
        <f t="shared" si="50"/>
        <v>684.31886556379732</v>
      </c>
    </row>
    <row r="342" spans="1:13" x14ac:dyDescent="0.25">
      <c r="A342">
        <v>836.49999999998499</v>
      </c>
      <c r="B342">
        <v>312</v>
      </c>
      <c r="C342">
        <f t="shared" si="45"/>
        <v>288.59523809523796</v>
      </c>
      <c r="D342">
        <f t="shared" si="46"/>
        <v>402.10000000001492</v>
      </c>
      <c r="E342">
        <f t="shared" si="47"/>
        <v>23.40476190476204</v>
      </c>
      <c r="F342">
        <f t="shared" si="44"/>
        <v>29.280006816459469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29.280006816459469</v>
      </c>
      <c r="L342">
        <f t="shared" si="49"/>
        <v>-5.875244911697429</v>
      </c>
      <c r="M342">
        <f t="shared" si="50"/>
        <v>34.51850277242653</v>
      </c>
    </row>
    <row r="343" spans="1:13" x14ac:dyDescent="0.25">
      <c r="A343">
        <v>836.54999999998495</v>
      </c>
      <c r="B343">
        <v>325</v>
      </c>
      <c r="C343">
        <f t="shared" si="45"/>
        <v>288.56720302828523</v>
      </c>
      <c r="D343">
        <f t="shared" si="46"/>
        <v>402.05000000001496</v>
      </c>
      <c r="E343">
        <f t="shared" si="47"/>
        <v>36.432796971714765</v>
      </c>
      <c r="F343">
        <f t="shared" si="44"/>
        <v>28.979887306543411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28.979887306543411</v>
      </c>
      <c r="L343">
        <f t="shared" si="49"/>
        <v>7.4529096651713544</v>
      </c>
      <c r="M343">
        <f t="shared" si="50"/>
        <v>55.545862477204594</v>
      </c>
    </row>
    <row r="344" spans="1:13" x14ac:dyDescent="0.25">
      <c r="A344">
        <v>836.59999999998502</v>
      </c>
      <c r="B344">
        <v>313</v>
      </c>
      <c r="C344">
        <f t="shared" si="45"/>
        <v>288.53916796133245</v>
      </c>
      <c r="D344">
        <f t="shared" si="46"/>
        <v>402.00000000001489</v>
      </c>
      <c r="E344">
        <f t="shared" si="47"/>
        <v>24.460832038667547</v>
      </c>
      <c r="F344">
        <f t="shared" si="44"/>
        <v>28.63725651479383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28.63725651479383</v>
      </c>
      <c r="L344">
        <f t="shared" si="49"/>
        <v>-4.1764244761262823</v>
      </c>
      <c r="M344">
        <f t="shared" si="50"/>
        <v>17.442521404786692</v>
      </c>
    </row>
    <row r="345" spans="1:13" x14ac:dyDescent="0.25">
      <c r="A345">
        <v>836.64999999998497</v>
      </c>
      <c r="B345">
        <v>315</v>
      </c>
      <c r="C345">
        <f t="shared" si="45"/>
        <v>288.51113289437973</v>
      </c>
      <c r="D345">
        <f t="shared" si="46"/>
        <v>401.95000000001494</v>
      </c>
      <c r="E345">
        <f t="shared" si="47"/>
        <v>26.488867105620272</v>
      </c>
      <c r="F345">
        <f t="shared" si="44"/>
        <v>28.253699746597889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28.253699746597889</v>
      </c>
      <c r="L345">
        <f t="shared" si="49"/>
        <v>-1.7648326409776161</v>
      </c>
      <c r="M345">
        <f t="shared" si="50"/>
        <v>3.1146342506600271</v>
      </c>
    </row>
    <row r="346" spans="1:13" x14ac:dyDescent="0.25">
      <c r="A346">
        <v>836.69999999998504</v>
      </c>
      <c r="B346">
        <v>328</v>
      </c>
      <c r="C346">
        <f t="shared" si="45"/>
        <v>288.48309782742689</v>
      </c>
      <c r="D346">
        <f t="shared" si="46"/>
        <v>401.90000000001487</v>
      </c>
      <c r="E346">
        <f t="shared" si="47"/>
        <v>39.516902172573111</v>
      </c>
      <c r="F346">
        <f t="shared" si="44"/>
        <v>27.830976207567684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27.830976207567684</v>
      </c>
      <c r="L346">
        <f t="shared" si="49"/>
        <v>11.685925965005428</v>
      </c>
      <c r="M346">
        <f t="shared" si="50"/>
        <v>136.56086565958805</v>
      </c>
    </row>
    <row r="347" spans="1:13" x14ac:dyDescent="0.25">
      <c r="A347">
        <v>836.74999999998499</v>
      </c>
      <c r="B347">
        <v>342</v>
      </c>
      <c r="C347">
        <f t="shared" si="45"/>
        <v>288.45506276047416</v>
      </c>
      <c r="D347">
        <f t="shared" si="46"/>
        <v>401.85000000001492</v>
      </c>
      <c r="E347">
        <f t="shared" si="47"/>
        <v>53.544937239525837</v>
      </c>
      <c r="F347">
        <f t="shared" si="44"/>
        <v>27.371005570981406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27.371005570981406</v>
      </c>
      <c r="L347">
        <f t="shared" si="49"/>
        <v>26.17393166854443</v>
      </c>
      <c r="M347">
        <f t="shared" si="50"/>
        <v>685.07469898963302</v>
      </c>
    </row>
    <row r="348" spans="1:13" x14ac:dyDescent="0.25">
      <c r="A348">
        <v>836.79999999998495</v>
      </c>
      <c r="B348">
        <v>317</v>
      </c>
      <c r="C348">
        <f t="shared" si="45"/>
        <v>288.42702769352144</v>
      </c>
      <c r="D348">
        <f t="shared" si="46"/>
        <v>401.80000000001496</v>
      </c>
      <c r="E348">
        <f t="shared" si="47"/>
        <v>28.572972306478562</v>
      </c>
      <c r="F348">
        <f t="shared" si="44"/>
        <v>26.875853470217923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26.875853470217923</v>
      </c>
      <c r="L348">
        <f t="shared" si="49"/>
        <v>1.6971188362606391</v>
      </c>
      <c r="M348">
        <f t="shared" si="50"/>
        <v>2.880212344390666</v>
      </c>
    </row>
    <row r="349" spans="1:13" x14ac:dyDescent="0.25">
      <c r="A349">
        <v>836.84999999998502</v>
      </c>
      <c r="B349">
        <v>299</v>
      </c>
      <c r="C349">
        <f t="shared" si="45"/>
        <v>288.39899262656866</v>
      </c>
      <c r="D349">
        <f t="shared" si="46"/>
        <v>401.75000000001489</v>
      </c>
      <c r="E349">
        <f t="shared" si="47"/>
        <v>10.601007373431344</v>
      </c>
      <c r="F349">
        <f t="shared" si="44"/>
        <v>26.347716069461171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26.347716069461171</v>
      </c>
      <c r="L349">
        <f t="shared" si="49"/>
        <v>-15.746708696029827</v>
      </c>
      <c r="M349">
        <f t="shared" si="50"/>
        <v>247.95883475762139</v>
      </c>
    </row>
    <row r="350" spans="1:13" x14ac:dyDescent="0.25">
      <c r="A350">
        <v>836.89999999998497</v>
      </c>
      <c r="B350">
        <v>317</v>
      </c>
      <c r="C350">
        <f t="shared" si="45"/>
        <v>288.37095755961593</v>
      </c>
      <c r="D350">
        <f t="shared" si="46"/>
        <v>401.70000000001494</v>
      </c>
      <c r="E350">
        <f t="shared" si="47"/>
        <v>28.629042440384069</v>
      </c>
      <c r="F350">
        <f t="shared" si="44"/>
        <v>25.788903873671796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25.788903873671796</v>
      </c>
      <c r="L350">
        <f t="shared" si="49"/>
        <v>2.8401385667122732</v>
      </c>
      <c r="M350">
        <f t="shared" si="50"/>
        <v>8.0663870781264446</v>
      </c>
    </row>
    <row r="351" spans="1:13" x14ac:dyDescent="0.25">
      <c r="A351">
        <v>836.94999999998504</v>
      </c>
      <c r="B351">
        <v>301</v>
      </c>
      <c r="C351">
        <f t="shared" si="45"/>
        <v>288.34292249266315</v>
      </c>
      <c r="D351">
        <f t="shared" si="46"/>
        <v>401.65000000001487</v>
      </c>
      <c r="E351">
        <f t="shared" si="47"/>
        <v>12.657077507336851</v>
      </c>
      <c r="F351">
        <f t="shared" si="44"/>
        <v>25.201824944412916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25.201824944412916</v>
      </c>
      <c r="L351">
        <f t="shared" si="49"/>
        <v>-12.544747437076065</v>
      </c>
      <c r="M351">
        <f t="shared" si="50"/>
        <v>157.3706882600265</v>
      </c>
    </row>
    <row r="352" spans="1:13" x14ac:dyDescent="0.25">
      <c r="A352">
        <v>836.99999999998499</v>
      </c>
      <c r="B352">
        <v>323</v>
      </c>
      <c r="C352">
        <f t="shared" si="45"/>
        <v>288.31488742571042</v>
      </c>
      <c r="D352">
        <f t="shared" si="46"/>
        <v>401.60000000001492</v>
      </c>
      <c r="E352">
        <f t="shared" si="47"/>
        <v>34.685112574289576</v>
      </c>
      <c r="F352">
        <f t="shared" si="44"/>
        <v>24.588967691560956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24.588967691560956</v>
      </c>
      <c r="L352">
        <f t="shared" si="49"/>
        <v>10.09614488272862</v>
      </c>
      <c r="M352">
        <f t="shared" si="50"/>
        <v>101.9321414930473</v>
      </c>
    </row>
    <row r="353" spans="1:13" x14ac:dyDescent="0.25">
      <c r="A353">
        <v>837.04999999998404</v>
      </c>
      <c r="B353">
        <v>290</v>
      </c>
      <c r="C353">
        <f t="shared" si="45"/>
        <v>288.28685235875815</v>
      </c>
      <c r="D353">
        <f t="shared" si="46"/>
        <v>401.55000000001587</v>
      </c>
      <c r="E353">
        <f t="shared" si="47"/>
        <v>1.7131476412418465</v>
      </c>
      <c r="F353">
        <f t="shared" si="44"/>
        <v>23.952883412069692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23.952883412069692</v>
      </c>
      <c r="L353">
        <f t="shared" si="49"/>
        <v>-22.239735770827846</v>
      </c>
      <c r="M353">
        <f t="shared" si="50"/>
        <v>494.60584715623963</v>
      </c>
    </row>
    <row r="354" spans="1:13" x14ac:dyDescent="0.25">
      <c r="A354">
        <v>837.09999999998399</v>
      </c>
      <c r="B354">
        <v>304</v>
      </c>
      <c r="C354">
        <f t="shared" si="45"/>
        <v>288.25881729180543</v>
      </c>
      <c r="D354">
        <f t="shared" si="46"/>
        <v>401.50000000001592</v>
      </c>
      <c r="E354">
        <f t="shared" si="47"/>
        <v>15.741182708194572</v>
      </c>
      <c r="F354">
        <f t="shared" si="44"/>
        <v>23.296168745964732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23.296168745964732</v>
      </c>
      <c r="L354">
        <f t="shared" si="49"/>
        <v>-7.5549860377701599</v>
      </c>
      <c r="M354">
        <f t="shared" si="50"/>
        <v>57.077814030902061</v>
      </c>
    </row>
    <row r="355" spans="1:13" x14ac:dyDescent="0.25">
      <c r="A355">
        <v>837.14999999998395</v>
      </c>
      <c r="B355">
        <v>300</v>
      </c>
      <c r="C355">
        <f t="shared" si="45"/>
        <v>288.2307822248527</v>
      </c>
      <c r="D355">
        <f t="shared" si="46"/>
        <v>401.45000000001596</v>
      </c>
      <c r="E355">
        <f t="shared" si="47"/>
        <v>11.769217775147297</v>
      </c>
      <c r="F355">
        <f t="shared" si="44"/>
        <v>22.62144821684053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22.62144821684053</v>
      </c>
      <c r="L355">
        <f t="shared" si="49"/>
        <v>-10.852230441693234</v>
      </c>
      <c r="M355">
        <f t="shared" si="50"/>
        <v>117.77090555961331</v>
      </c>
    </row>
    <row r="356" spans="1:13" x14ac:dyDescent="0.25">
      <c r="A356">
        <v>837.19999999998402</v>
      </c>
      <c r="B356">
        <v>350</v>
      </c>
      <c r="C356">
        <f t="shared" si="45"/>
        <v>288.20274715789992</v>
      </c>
      <c r="D356">
        <f t="shared" si="46"/>
        <v>401.40000000001589</v>
      </c>
      <c r="E356">
        <f t="shared" si="47"/>
        <v>61.797252842100079</v>
      </c>
      <c r="F356">
        <f t="shared" si="44"/>
        <v>21.931357018637531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21.931357018637531</v>
      </c>
      <c r="L356">
        <f t="shared" si="49"/>
        <v>39.865895823462552</v>
      </c>
      <c r="M356">
        <f t="shared" si="50"/>
        <v>1589.2896498071689</v>
      </c>
    </row>
    <row r="357" spans="1:13" x14ac:dyDescent="0.25">
      <c r="A357">
        <v>837.24999999998397</v>
      </c>
      <c r="B357">
        <v>314</v>
      </c>
      <c r="C357">
        <f t="shared" si="45"/>
        <v>288.1747120909472</v>
      </c>
      <c r="D357">
        <f t="shared" si="46"/>
        <v>401.35000000001594</v>
      </c>
      <c r="E357">
        <f t="shared" si="47"/>
        <v>25.825287909052804</v>
      </c>
      <c r="F357">
        <f t="shared" si="44"/>
        <v>21.228524203869277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21.228524203869277</v>
      </c>
      <c r="L357">
        <f t="shared" si="49"/>
        <v>4.5967637051835268</v>
      </c>
      <c r="M357">
        <f t="shared" si="50"/>
        <v>21.130236561292588</v>
      </c>
    </row>
    <row r="358" spans="1:13" x14ac:dyDescent="0.25">
      <c r="A358">
        <v>837.29999999998404</v>
      </c>
      <c r="B358">
        <v>302</v>
      </c>
      <c r="C358">
        <f t="shared" si="45"/>
        <v>288.14667702399441</v>
      </c>
      <c r="D358">
        <f t="shared" si="46"/>
        <v>401.30000000001587</v>
      </c>
      <c r="E358">
        <f t="shared" si="47"/>
        <v>13.853322976005586</v>
      </c>
      <c r="F358">
        <f t="shared" si="44"/>
        <v>20.515556419432375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20.515556419432375</v>
      </c>
      <c r="L358">
        <f t="shared" si="49"/>
        <v>-6.6622334434267891</v>
      </c>
      <c r="M358">
        <f t="shared" si="50"/>
        <v>44.385354454714374</v>
      </c>
    </row>
    <row r="359" spans="1:13" x14ac:dyDescent="0.25">
      <c r="A359">
        <v>837.34999999998399</v>
      </c>
      <c r="B359">
        <v>302</v>
      </c>
      <c r="C359">
        <f t="shared" si="45"/>
        <v>288.11864195704169</v>
      </c>
      <c r="D359">
        <f t="shared" si="46"/>
        <v>401.25000000001592</v>
      </c>
      <c r="E359">
        <f t="shared" si="47"/>
        <v>13.881358042958311</v>
      </c>
      <c r="F359">
        <f t="shared" si="44"/>
        <v>19.79502232594006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19.79502232594006</v>
      </c>
      <c r="L359">
        <f t="shared" si="49"/>
        <v>-5.913664282981749</v>
      </c>
      <c r="M359">
        <f t="shared" si="50"/>
        <v>34.97142525181404</v>
      </c>
    </row>
    <row r="360" spans="1:13" x14ac:dyDescent="0.25">
      <c r="A360">
        <v>837.39999999998395</v>
      </c>
      <c r="B360">
        <v>304</v>
      </c>
      <c r="C360">
        <f t="shared" si="45"/>
        <v>288.09060689008896</v>
      </c>
      <c r="D360">
        <f t="shared" si="46"/>
        <v>401.20000000001596</v>
      </c>
      <c r="E360">
        <f t="shared" si="47"/>
        <v>15.909393109911036</v>
      </c>
      <c r="F360">
        <f t="shared" si="44"/>
        <v>19.069437824697644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19.069437824697644</v>
      </c>
      <c r="L360">
        <f t="shared" si="49"/>
        <v>-3.1600447147866078</v>
      </c>
      <c r="M360">
        <f t="shared" si="50"/>
        <v>9.9858825994507736</v>
      </c>
    </row>
    <row r="361" spans="1:13" x14ac:dyDescent="0.25">
      <c r="A361">
        <v>837.44999999998402</v>
      </c>
      <c r="B361">
        <v>318</v>
      </c>
      <c r="C361">
        <f t="shared" si="45"/>
        <v>288.06257182313612</v>
      </c>
      <c r="D361">
        <f t="shared" si="46"/>
        <v>401.15000000001589</v>
      </c>
      <c r="E361">
        <f t="shared" si="47"/>
        <v>29.937428176863875</v>
      </c>
      <c r="F361">
        <f t="shared" si="44"/>
        <v>18.341252203627921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18.341252203627921</v>
      </c>
      <c r="L361">
        <f t="shared" si="49"/>
        <v>11.596175973235955</v>
      </c>
      <c r="M361">
        <f t="shared" si="50"/>
        <v>134.47129720225485</v>
      </c>
    </row>
    <row r="362" spans="1:13" x14ac:dyDescent="0.25">
      <c r="A362">
        <v>837.49999999998397</v>
      </c>
      <c r="B362">
        <v>335</v>
      </c>
      <c r="C362">
        <f t="shared" si="45"/>
        <v>288.0345367561834</v>
      </c>
      <c r="D362">
        <f t="shared" si="46"/>
        <v>401.10000000001594</v>
      </c>
      <c r="E362">
        <f t="shared" si="47"/>
        <v>46.9654632438166</v>
      </c>
      <c r="F362">
        <f t="shared" si="44"/>
        <v>17.612835299544528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17.612835299544528</v>
      </c>
      <c r="L362">
        <f t="shared" si="49"/>
        <v>29.352627944272072</v>
      </c>
      <c r="M362">
        <f t="shared" si="50"/>
        <v>861.57676723486168</v>
      </c>
    </row>
    <row r="363" spans="1:13" x14ac:dyDescent="0.25">
      <c r="A363">
        <v>837.54999999998404</v>
      </c>
      <c r="B363">
        <v>331</v>
      </c>
      <c r="C363">
        <f t="shared" si="45"/>
        <v>288.00650168923062</v>
      </c>
      <c r="D363">
        <f t="shared" si="46"/>
        <v>401.05000000001587</v>
      </c>
      <c r="E363">
        <f t="shared" si="47"/>
        <v>42.993498310769382</v>
      </c>
      <c r="F363">
        <f t="shared" si="44"/>
        <v>16.886465759587132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16.886465759587132</v>
      </c>
      <c r="L363">
        <f t="shared" si="49"/>
        <v>26.10703255118225</v>
      </c>
      <c r="M363">
        <f t="shared" si="50"/>
        <v>681.57714862848957</v>
      </c>
    </row>
    <row r="364" spans="1:13" x14ac:dyDescent="0.25">
      <c r="A364">
        <v>837.59999999998399</v>
      </c>
      <c r="B364">
        <v>320</v>
      </c>
      <c r="C364">
        <f t="shared" si="45"/>
        <v>287.97846662227789</v>
      </c>
      <c r="D364">
        <f t="shared" si="46"/>
        <v>401.00000000001592</v>
      </c>
      <c r="E364">
        <f t="shared" si="47"/>
        <v>32.021533377722108</v>
      </c>
      <c r="F364">
        <f t="shared" si="44"/>
        <v>16.164320469609173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16.164320469609173</v>
      </c>
      <c r="L364">
        <f t="shared" si="49"/>
        <v>15.857212908112935</v>
      </c>
      <c r="M364">
        <f t="shared" si="50"/>
        <v>251.45120121322347</v>
      </c>
    </row>
    <row r="365" spans="1:13" x14ac:dyDescent="0.25">
      <c r="A365">
        <v>837.64999999998395</v>
      </c>
      <c r="B365">
        <v>302</v>
      </c>
      <c r="C365">
        <f t="shared" si="45"/>
        <v>287.95043155532517</v>
      </c>
      <c r="D365">
        <f t="shared" si="46"/>
        <v>400.95000000001596</v>
      </c>
      <c r="E365">
        <f t="shared" si="47"/>
        <v>14.049568444674833</v>
      </c>
      <c r="F365">
        <f t="shared" si="44"/>
        <v>15.448465201868194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15.448465201868194</v>
      </c>
      <c r="L365">
        <f t="shared" si="49"/>
        <v>-1.398896757193361</v>
      </c>
      <c r="M365">
        <f t="shared" si="50"/>
        <v>1.9569121372861014</v>
      </c>
    </row>
    <row r="366" spans="1:13" x14ac:dyDescent="0.25">
      <c r="A366">
        <v>837.69999999998402</v>
      </c>
      <c r="B366">
        <v>299</v>
      </c>
      <c r="C366">
        <f t="shared" si="45"/>
        <v>287.92239648837239</v>
      </c>
      <c r="D366">
        <f t="shared" si="46"/>
        <v>400.90000000001589</v>
      </c>
      <c r="E366">
        <f t="shared" si="47"/>
        <v>11.077603511627615</v>
      </c>
      <c r="F366">
        <f t="shared" ref="F366:J416" si="51">F$5*EXP(-(($D366-F$6)^2)/(2*F$7^2))</f>
        <v>14.740846519066908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14.740846519066908</v>
      </c>
      <c r="L366">
        <f t="shared" si="49"/>
        <v>-3.6632430074392932</v>
      </c>
      <c r="M366">
        <f t="shared" si="50"/>
        <v>13.419349331552878</v>
      </c>
    </row>
    <row r="367" spans="1:13" x14ac:dyDescent="0.25">
      <c r="A367">
        <v>837.74999999998397</v>
      </c>
      <c r="B367">
        <v>330</v>
      </c>
      <c r="C367">
        <f t="shared" si="45"/>
        <v>287.89436142141966</v>
      </c>
      <c r="D367">
        <f t="shared" si="46"/>
        <v>400.85000000001594</v>
      </c>
      <c r="E367">
        <f t="shared" si="47"/>
        <v>42.10563857858034</v>
      </c>
      <c r="F367">
        <f t="shared" si="51"/>
        <v>14.043284956516228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14.043284956516228</v>
      </c>
      <c r="L367">
        <f t="shared" si="49"/>
        <v>28.062353622064112</v>
      </c>
      <c r="M367">
        <f t="shared" si="50"/>
        <v>787.49569080977483</v>
      </c>
    </row>
    <row r="368" spans="1:13" x14ac:dyDescent="0.25">
      <c r="A368">
        <v>837.79999999998404</v>
      </c>
      <c r="B368">
        <v>282</v>
      </c>
      <c r="C368">
        <f t="shared" si="45"/>
        <v>287.86632635446682</v>
      </c>
      <c r="D368">
        <f t="shared" si="46"/>
        <v>400.80000000001587</v>
      </c>
      <c r="E368">
        <f t="shared" si="47"/>
        <v>-5.8663263544668212</v>
      </c>
      <c r="F368">
        <f t="shared" si="51"/>
        <v>13.357469489353406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13.357469489353406</v>
      </c>
      <c r="L368">
        <f t="shared" si="49"/>
        <v>-19.223795843820227</v>
      </c>
      <c r="M368">
        <f t="shared" si="50"/>
        <v>369.55432664487984</v>
      </c>
    </row>
    <row r="369" spans="1:13" x14ac:dyDescent="0.25">
      <c r="A369">
        <v>837.84999999998399</v>
      </c>
      <c r="B369">
        <v>287</v>
      </c>
      <c r="C369">
        <f t="shared" si="45"/>
        <v>287.8382912875141</v>
      </c>
      <c r="D369">
        <f t="shared" si="46"/>
        <v>400.75000000001592</v>
      </c>
      <c r="E369">
        <f t="shared" si="47"/>
        <v>-0.83829128751409598</v>
      </c>
      <c r="F369">
        <f t="shared" si="51"/>
        <v>12.684953277534905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12.684953277534905</v>
      </c>
      <c r="L369">
        <f t="shared" si="49"/>
        <v>-13.523244565049001</v>
      </c>
      <c r="M369">
        <f t="shared" si="50"/>
        <v>182.87814356612736</v>
      </c>
    </row>
    <row r="370" spans="1:13" x14ac:dyDescent="0.25">
      <c r="A370">
        <v>837.89999999998395</v>
      </c>
      <c r="B370">
        <v>298</v>
      </c>
      <c r="C370">
        <f t="shared" si="45"/>
        <v>287.81025622056137</v>
      </c>
      <c r="D370">
        <f t="shared" si="46"/>
        <v>400.70000000001596</v>
      </c>
      <c r="E370">
        <f t="shared" si="47"/>
        <v>10.189743779438629</v>
      </c>
      <c r="F370">
        <f t="shared" si="51"/>
        <v>12.027150667710941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12.027150667710941</v>
      </c>
      <c r="L370">
        <f t="shared" si="49"/>
        <v>-1.8374068882723122</v>
      </c>
      <c r="M370">
        <f t="shared" si="50"/>
        <v>3.3760640730705411</v>
      </c>
    </row>
    <row r="371" spans="1:13" x14ac:dyDescent="0.25">
      <c r="A371">
        <v>837.94999999998402</v>
      </c>
      <c r="B371">
        <v>297</v>
      </c>
      <c r="C371">
        <f t="shared" si="45"/>
        <v>287.78222115360859</v>
      </c>
      <c r="D371">
        <f t="shared" si="46"/>
        <v>400.65000000001589</v>
      </c>
      <c r="E371">
        <f t="shared" si="47"/>
        <v>9.2177788463914112</v>
      </c>
      <c r="F371">
        <f t="shared" si="51"/>
        <v>11.385335418548118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11.385335418548118</v>
      </c>
      <c r="L371">
        <f t="shared" si="49"/>
        <v>-2.1675565721567072</v>
      </c>
      <c r="M371">
        <f t="shared" si="50"/>
        <v>4.6983014934997342</v>
      </c>
    </row>
    <row r="372" spans="1:13" x14ac:dyDescent="0.25">
      <c r="A372">
        <v>837.99999999998397</v>
      </c>
      <c r="B372">
        <v>312</v>
      </c>
      <c r="C372">
        <f t="shared" si="45"/>
        <v>287.75418608665586</v>
      </c>
      <c r="D372">
        <f t="shared" si="46"/>
        <v>400.60000000001594</v>
      </c>
      <c r="E372">
        <f t="shared" si="47"/>
        <v>24.245813913344136</v>
      </c>
      <c r="F372">
        <f t="shared" si="51"/>
        <v>10.760640104413648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10.760640104413648</v>
      </c>
      <c r="L372">
        <f t="shared" si="49"/>
        <v>13.485173808930488</v>
      </c>
      <c r="M372">
        <f t="shared" si="50"/>
        <v>181.84991265706481</v>
      </c>
    </row>
    <row r="373" spans="1:13" x14ac:dyDescent="0.25">
      <c r="A373">
        <v>838.04999999998404</v>
      </c>
      <c r="B373">
        <v>301</v>
      </c>
      <c r="C373">
        <f t="shared" si="45"/>
        <v>287.72615101970308</v>
      </c>
      <c r="D373">
        <f t="shared" si="46"/>
        <v>400.55000000001587</v>
      </c>
      <c r="E373">
        <f t="shared" si="47"/>
        <v>13.273848980296918</v>
      </c>
      <c r="F373">
        <f t="shared" si="51"/>
        <v>10.154056641881306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10.154056641881306</v>
      </c>
      <c r="L373">
        <f t="shared" si="49"/>
        <v>3.1197923384156123</v>
      </c>
      <c r="M373">
        <f t="shared" si="50"/>
        <v>9.7331042348367554</v>
      </c>
    </row>
    <row r="374" spans="1:13" x14ac:dyDescent="0.25">
      <c r="A374">
        <v>838.09999999998399</v>
      </c>
      <c r="B374">
        <v>289</v>
      </c>
      <c r="C374">
        <f t="shared" si="45"/>
        <v>287.69811595275036</v>
      </c>
      <c r="D374">
        <f t="shared" si="46"/>
        <v>400.50000000001592</v>
      </c>
      <c r="E374">
        <f t="shared" si="47"/>
        <v>1.3018840472496436</v>
      </c>
      <c r="F374">
        <f t="shared" si="51"/>
        <v>9.5664378743411156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9.5664378743411156</v>
      </c>
      <c r="L374">
        <f t="shared" si="49"/>
        <v>-8.264553827091472</v>
      </c>
      <c r="M374">
        <f t="shared" si="50"/>
        <v>68.302849960892303</v>
      </c>
    </row>
    <row r="375" spans="1:13" x14ac:dyDescent="0.25">
      <c r="A375">
        <v>838.14999999998304</v>
      </c>
      <c r="B375">
        <v>287</v>
      </c>
      <c r="C375">
        <f t="shared" si="45"/>
        <v>287.67008088579814</v>
      </c>
      <c r="D375">
        <f t="shared" si="46"/>
        <v>400.45000000001687</v>
      </c>
      <c r="E375">
        <f t="shared" si="47"/>
        <v>-0.67008088579814284</v>
      </c>
      <c r="F375">
        <f t="shared" si="51"/>
        <v>8.9985001419905615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8.9985001419905615</v>
      </c>
      <c r="L375">
        <f t="shared" si="49"/>
        <v>-9.6685810277887043</v>
      </c>
      <c r="M375">
        <f t="shared" si="50"/>
        <v>93.481459090915678</v>
      </c>
    </row>
    <row r="376" spans="1:13" x14ac:dyDescent="0.25">
      <c r="A376">
        <v>838.19999999998299</v>
      </c>
      <c r="B376">
        <v>290</v>
      </c>
      <c r="C376">
        <f t="shared" si="45"/>
        <v>287.64204581884536</v>
      </c>
      <c r="D376">
        <f t="shared" si="46"/>
        <v>400.40000000001692</v>
      </c>
      <c r="E376">
        <f t="shared" si="47"/>
        <v>2.3579541811546392</v>
      </c>
      <c r="F376">
        <f t="shared" si="51"/>
        <v>8.4508267578893115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8.4508267578893115</v>
      </c>
      <c r="L376">
        <f t="shared" si="49"/>
        <v>-6.0928725767346723</v>
      </c>
      <c r="M376">
        <f t="shared" si="50"/>
        <v>37.123096236325402</v>
      </c>
    </row>
    <row r="377" spans="1:13" x14ac:dyDescent="0.25">
      <c r="A377">
        <v>838.24999999998295</v>
      </c>
      <c r="B377">
        <v>267</v>
      </c>
      <c r="C377">
        <f t="shared" si="45"/>
        <v>287.61401075189264</v>
      </c>
      <c r="D377">
        <f t="shared" si="46"/>
        <v>400.35000000001696</v>
      </c>
      <c r="E377">
        <f t="shared" si="47"/>
        <v>-20.614010751892636</v>
      </c>
      <c r="F377">
        <f t="shared" si="51"/>
        <v>7.9238723056625728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7.9238723056625728</v>
      </c>
      <c r="L377">
        <f t="shared" si="49"/>
        <v>-28.537883057555209</v>
      </c>
      <c r="M377">
        <f t="shared" si="50"/>
        <v>814.41076940669666</v>
      </c>
    </row>
    <row r="378" spans="1:13" x14ac:dyDescent="0.25">
      <c r="A378">
        <v>838.29999999998302</v>
      </c>
      <c r="B378">
        <v>290</v>
      </c>
      <c r="C378">
        <f t="shared" si="45"/>
        <v>287.58597568493985</v>
      </c>
      <c r="D378">
        <f t="shared" si="46"/>
        <v>400.30000000001689</v>
      </c>
      <c r="E378">
        <f t="shared" si="47"/>
        <v>2.4140243150601464</v>
      </c>
      <c r="F378">
        <f t="shared" si="51"/>
        <v>7.4179676701991699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7.4179676701991699</v>
      </c>
      <c r="L378">
        <f t="shared" si="49"/>
        <v>-5.0039433551390236</v>
      </c>
      <c r="M378">
        <f t="shared" si="50"/>
        <v>25.039449101439988</v>
      </c>
    </row>
    <row r="379" spans="1:13" x14ac:dyDescent="0.25">
      <c r="A379">
        <v>838.34999999998297</v>
      </c>
      <c r="B379">
        <v>304</v>
      </c>
      <c r="C379">
        <f t="shared" si="45"/>
        <v>287.55794061798713</v>
      </c>
      <c r="D379">
        <f t="shared" si="46"/>
        <v>400.25000000001694</v>
      </c>
      <c r="E379">
        <f t="shared" si="47"/>
        <v>16.442059382012872</v>
      </c>
      <c r="F379">
        <f t="shared" si="51"/>
        <v>6.9333257104647465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6.9333257104647465</v>
      </c>
      <c r="L379">
        <f t="shared" si="49"/>
        <v>9.508733671548125</v>
      </c>
      <c r="M379">
        <f t="shared" si="50"/>
        <v>90.416016036433092</v>
      </c>
    </row>
    <row r="380" spans="1:13" x14ac:dyDescent="0.25">
      <c r="A380">
        <v>838.39999999998304</v>
      </c>
      <c r="B380">
        <v>298</v>
      </c>
      <c r="C380">
        <f t="shared" si="45"/>
        <v>287.52990555103435</v>
      </c>
      <c r="D380">
        <f t="shared" si="46"/>
        <v>400.20000000001687</v>
      </c>
      <c r="E380">
        <f t="shared" si="47"/>
        <v>10.470094448965654</v>
      </c>
      <c r="F380">
        <f t="shared" si="51"/>
        <v>6.4700474819993596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6.4700474819993596</v>
      </c>
      <c r="L380">
        <f t="shared" si="49"/>
        <v>4.0000469669662939</v>
      </c>
      <c r="M380">
        <f t="shared" si="50"/>
        <v>16.000375737936249</v>
      </c>
    </row>
    <row r="381" spans="1:13" x14ac:dyDescent="0.25">
      <c r="A381">
        <v>838.44999999998299</v>
      </c>
      <c r="B381">
        <v>254</v>
      </c>
      <c r="C381">
        <f t="shared" si="45"/>
        <v>287.50187048408162</v>
      </c>
      <c r="D381">
        <f t="shared" si="46"/>
        <v>400.15000000001692</v>
      </c>
      <c r="E381">
        <f t="shared" si="47"/>
        <v>-33.501870484081621</v>
      </c>
      <c r="F381">
        <f t="shared" si="51"/>
        <v>6.0281289166976073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6.0281289166976073</v>
      </c>
      <c r="L381">
        <f t="shared" si="49"/>
        <v>-39.529999400779232</v>
      </c>
      <c r="M381">
        <f t="shared" si="50"/>
        <v>1562.6208526256064</v>
      </c>
    </row>
    <row r="382" spans="1:13" x14ac:dyDescent="0.25">
      <c r="A382">
        <v>838.49999999998295</v>
      </c>
      <c r="B382">
        <v>291</v>
      </c>
      <c r="C382">
        <f t="shared" si="45"/>
        <v>287.4738354171289</v>
      </c>
      <c r="D382">
        <f t="shared" si="46"/>
        <v>400.10000000001696</v>
      </c>
      <c r="E382">
        <f t="shared" si="47"/>
        <v>3.5261645828711039</v>
      </c>
      <c r="F382">
        <f t="shared" si="51"/>
        <v>5.6074678684465997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5.6074678684465997</v>
      </c>
      <c r="L382">
        <f t="shared" si="49"/>
        <v>-2.0813032855754958</v>
      </c>
      <c r="M382">
        <f t="shared" si="50"/>
        <v>4.3318233665473542</v>
      </c>
    </row>
    <row r="383" spans="1:13" x14ac:dyDescent="0.25">
      <c r="A383">
        <v>838.54999999998302</v>
      </c>
      <c r="B383">
        <v>314</v>
      </c>
      <c r="C383">
        <f t="shared" si="45"/>
        <v>287.44580035017611</v>
      </c>
      <c r="D383">
        <f t="shared" si="46"/>
        <v>400.05000000001689</v>
      </c>
      <c r="E383">
        <f t="shared" si="47"/>
        <v>26.554199649823886</v>
      </c>
      <c r="F383">
        <f t="shared" si="51"/>
        <v>5.2078714353607332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5.2078714353607332</v>
      </c>
      <c r="L383">
        <f t="shared" si="49"/>
        <v>21.346328214463153</v>
      </c>
      <c r="M383">
        <f t="shared" si="50"/>
        <v>455.66572823958563</v>
      </c>
    </row>
    <row r="384" spans="1:13" x14ac:dyDescent="0.25">
      <c r="A384">
        <v>838.59999999998297</v>
      </c>
      <c r="B384">
        <v>301</v>
      </c>
      <c r="C384">
        <f t="shared" si="45"/>
        <v>287.41776528322333</v>
      </c>
      <c r="D384">
        <f t="shared" si="46"/>
        <v>400.00000000001694</v>
      </c>
      <c r="E384">
        <f t="shared" si="47"/>
        <v>13.582234716776668</v>
      </c>
      <c r="F384">
        <f t="shared" si="51"/>
        <v>4.8290634723717973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4.8290634723717973</v>
      </c>
      <c r="L384">
        <f t="shared" si="49"/>
        <v>8.7531712444048715</v>
      </c>
      <c r="M384">
        <f t="shared" si="50"/>
        <v>76.618006833876322</v>
      </c>
    </row>
    <row r="385" spans="1:13" x14ac:dyDescent="0.25">
      <c r="A385">
        <v>838.64999999998304</v>
      </c>
      <c r="B385">
        <v>283</v>
      </c>
      <c r="C385">
        <f t="shared" si="45"/>
        <v>287.38973021627055</v>
      </c>
      <c r="D385">
        <f t="shared" si="46"/>
        <v>399.95000000001687</v>
      </c>
      <c r="E385">
        <f t="shared" si="47"/>
        <v>-4.38973021627055</v>
      </c>
      <c r="F385">
        <f t="shared" si="51"/>
        <v>4.4706922118434855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4.4706922118434855</v>
      </c>
      <c r="L385">
        <f t="shared" si="49"/>
        <v>-8.8604224281140347</v>
      </c>
      <c r="M385">
        <f t="shared" si="50"/>
        <v>78.507085604626212</v>
      </c>
    </row>
    <row r="386" spans="1:13" x14ac:dyDescent="0.25">
      <c r="A386">
        <v>838.69999999998299</v>
      </c>
      <c r="B386">
        <v>324</v>
      </c>
      <c r="C386">
        <f t="shared" si="45"/>
        <v>287.36169514931782</v>
      </c>
      <c r="D386">
        <f t="shared" si="46"/>
        <v>399.90000000001692</v>
      </c>
      <c r="E386">
        <f t="shared" si="47"/>
        <v>36.638304850682175</v>
      </c>
      <c r="F386">
        <f t="shared" si="51"/>
        <v>4.1323379145519734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4.1323379145519734</v>
      </c>
      <c r="L386">
        <f t="shared" si="49"/>
        <v>32.5059669361302</v>
      </c>
      <c r="M386">
        <f t="shared" si="50"/>
        <v>1056.6378864527899</v>
      </c>
    </row>
    <row r="387" spans="1:13" x14ac:dyDescent="0.25">
      <c r="A387">
        <v>838.74999999998295</v>
      </c>
      <c r="B387">
        <v>309</v>
      </c>
      <c r="C387">
        <f t="shared" si="45"/>
        <v>287.3336600823651</v>
      </c>
      <c r="D387">
        <f t="shared" si="46"/>
        <v>399.85000000001696</v>
      </c>
      <c r="E387">
        <f t="shared" si="47"/>
        <v>21.6663399176349</v>
      </c>
      <c r="F387">
        <f t="shared" si="51"/>
        <v>3.8135204785894068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3.8135204785894068</v>
      </c>
      <c r="L387">
        <f t="shared" si="49"/>
        <v>17.852819439045494</v>
      </c>
      <c r="M387">
        <f t="shared" si="50"/>
        <v>318.72316192316066</v>
      </c>
    </row>
    <row r="388" spans="1:13" x14ac:dyDescent="0.25">
      <c r="A388">
        <v>838.79999999998302</v>
      </c>
      <c r="B388">
        <v>282</v>
      </c>
      <c r="C388">
        <f t="shared" si="45"/>
        <v>287.30562501541232</v>
      </c>
      <c r="D388">
        <f t="shared" si="46"/>
        <v>399.80000000001689</v>
      </c>
      <c r="E388">
        <f t="shared" si="47"/>
        <v>-5.3056250154123177</v>
      </c>
      <c r="F388">
        <f t="shared" si="51"/>
        <v>3.51370693956031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3.51370693956031</v>
      </c>
      <c r="L388">
        <f t="shared" si="49"/>
        <v>-8.8193319549726272</v>
      </c>
      <c r="M388">
        <f t="shared" si="50"/>
        <v>77.780616132001299</v>
      </c>
    </row>
    <row r="389" spans="1:13" x14ac:dyDescent="0.25">
      <c r="A389">
        <v>838.84999999998297</v>
      </c>
      <c r="B389">
        <v>296</v>
      </c>
      <c r="C389">
        <f t="shared" si="45"/>
        <v>287.27758994845959</v>
      </c>
      <c r="D389">
        <f t="shared" si="46"/>
        <v>399.75000000001694</v>
      </c>
      <c r="E389">
        <f t="shared" si="47"/>
        <v>8.7224100515404075</v>
      </c>
      <c r="F389">
        <f t="shared" si="51"/>
        <v>3.2323188015636735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3.2323188015636735</v>
      </c>
      <c r="L389">
        <f t="shared" si="49"/>
        <v>5.490091249976734</v>
      </c>
      <c r="M389">
        <f t="shared" si="50"/>
        <v>30.141101933071099</v>
      </c>
    </row>
    <row r="390" spans="1:13" x14ac:dyDescent="0.25">
      <c r="A390">
        <v>838.89999999998304</v>
      </c>
      <c r="B390">
        <v>283</v>
      </c>
      <c r="C390">
        <f t="shared" si="45"/>
        <v>287.24955488150681</v>
      </c>
      <c r="D390">
        <f t="shared" si="46"/>
        <v>399.70000000001687</v>
      </c>
      <c r="E390">
        <f t="shared" si="47"/>
        <v>-4.2495548815068105</v>
      </c>
      <c r="F390">
        <f t="shared" si="51"/>
        <v>2.9687391448835876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2.9687391448835876</v>
      </c>
      <c r="L390">
        <f t="shared" si="49"/>
        <v>-7.2182940263903976</v>
      </c>
      <c r="M390">
        <f t="shared" si="50"/>
        <v>52.103768651423302</v>
      </c>
    </row>
    <row r="391" spans="1:13" x14ac:dyDescent="0.25">
      <c r="A391">
        <v>838.94999999998299</v>
      </c>
      <c r="B391">
        <v>283</v>
      </c>
      <c r="C391">
        <f t="shared" ref="C391:C454" si="52">$P$12*A391+$Q$12</f>
        <v>287.22151981455403</v>
      </c>
      <c r="D391">
        <f t="shared" ref="D391:D454" si="53">$E$2-A391-$N$5</f>
        <v>399.65000000001692</v>
      </c>
      <c r="E391">
        <f t="shared" ref="E391:E454" si="54">B391-C391</f>
        <v>-4.2215198145540285</v>
      </c>
      <c r="F391">
        <f t="shared" si="51"/>
        <v>2.7223194629243244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2.7223194629243244</v>
      </c>
      <c r="L391">
        <f t="shared" ref="L391:L454" si="56">E391-K391</f>
        <v>-6.9438392774783528</v>
      </c>
      <c r="M391">
        <f t="shared" ref="M391:M454" si="57">(L391)^2</f>
        <v>48.216903911451091</v>
      </c>
    </row>
    <row r="392" spans="1:13" x14ac:dyDescent="0.25">
      <c r="A392">
        <v>838.99999999998295</v>
      </c>
      <c r="B392">
        <v>272</v>
      </c>
      <c r="C392">
        <f t="shared" si="52"/>
        <v>287.1934847476013</v>
      </c>
      <c r="D392">
        <f t="shared" si="53"/>
        <v>399.60000000001696</v>
      </c>
      <c r="E392">
        <f t="shared" si="54"/>
        <v>-15.193484747601303</v>
      </c>
      <c r="F392">
        <f t="shared" si="51"/>
        <v>2.4923861875424316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2.4923861875424316</v>
      </c>
      <c r="L392">
        <f t="shared" si="56"/>
        <v>-17.685870935143736</v>
      </c>
      <c r="M392">
        <f t="shared" si="57"/>
        <v>312.79003073456198</v>
      </c>
    </row>
    <row r="393" spans="1:13" x14ac:dyDescent="0.25">
      <c r="A393">
        <v>839.04999999998302</v>
      </c>
      <c r="B393">
        <v>295</v>
      </c>
      <c r="C393">
        <f t="shared" si="52"/>
        <v>287.16544968064852</v>
      </c>
      <c r="D393">
        <f t="shared" si="53"/>
        <v>399.55000000001689</v>
      </c>
      <c r="E393">
        <f t="shared" si="54"/>
        <v>7.8345503193514787</v>
      </c>
      <c r="F393">
        <f t="shared" si="51"/>
        <v>2.2782468685806641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2.2782468685806641</v>
      </c>
      <c r="L393">
        <f t="shared" si="56"/>
        <v>5.5563034507708142</v>
      </c>
      <c r="M393">
        <f t="shared" si="57"/>
        <v>30.872508037047659</v>
      </c>
    </row>
    <row r="394" spans="1:13" x14ac:dyDescent="0.25">
      <c r="A394">
        <v>839.09999999998297</v>
      </c>
      <c r="B394">
        <v>308</v>
      </c>
      <c r="C394">
        <f t="shared" si="52"/>
        <v>287.1374146136958</v>
      </c>
      <c r="D394">
        <f t="shared" si="53"/>
        <v>399.50000000001694</v>
      </c>
      <c r="E394">
        <f t="shared" si="54"/>
        <v>20.862585386304204</v>
      </c>
      <c r="F394">
        <f t="shared" si="51"/>
        <v>2.0791959798806023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2.0791959798806023</v>
      </c>
      <c r="L394">
        <f t="shared" si="56"/>
        <v>18.783389406423602</v>
      </c>
      <c r="M394">
        <f t="shared" si="57"/>
        <v>352.81571759334639</v>
      </c>
    </row>
    <row r="395" spans="1:13" x14ac:dyDescent="0.25">
      <c r="A395">
        <v>839.14999999998304</v>
      </c>
      <c r="B395">
        <v>282</v>
      </c>
      <c r="C395">
        <f t="shared" si="52"/>
        <v>287.10937954674301</v>
      </c>
      <c r="D395">
        <f t="shared" si="53"/>
        <v>399.45000000001687</v>
      </c>
      <c r="E395">
        <f t="shared" si="54"/>
        <v>-5.1093795467430141</v>
      </c>
      <c r="F395">
        <f t="shared" si="51"/>
        <v>1.8945203303471274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1.8945203303471274</v>
      </c>
      <c r="L395">
        <f t="shared" si="56"/>
        <v>-7.0038998770901415</v>
      </c>
      <c r="M395">
        <f t="shared" si="57"/>
        <v>49.054613488303296</v>
      </c>
    </row>
    <row r="396" spans="1:13" x14ac:dyDescent="0.25">
      <c r="A396">
        <v>839.19999999998299</v>
      </c>
      <c r="B396">
        <v>276</v>
      </c>
      <c r="C396">
        <f t="shared" si="52"/>
        <v>287.08134447979029</v>
      </c>
      <c r="D396">
        <f t="shared" si="53"/>
        <v>399.40000000001692</v>
      </c>
      <c r="E396">
        <f t="shared" si="54"/>
        <v>-11.081344479790289</v>
      </c>
      <c r="F396">
        <f t="shared" si="51"/>
        <v>1.723504064675939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1.723504064675939</v>
      </c>
      <c r="L396">
        <f t="shared" si="56"/>
        <v>-12.804848544466228</v>
      </c>
      <c r="M396">
        <f t="shared" si="57"/>
        <v>163.96414624671888</v>
      </c>
    </row>
    <row r="397" spans="1:13" x14ac:dyDescent="0.25">
      <c r="A397">
        <v>839.24999999998204</v>
      </c>
      <c r="B397">
        <v>283</v>
      </c>
      <c r="C397">
        <f t="shared" si="52"/>
        <v>287.05330941283808</v>
      </c>
      <c r="D397">
        <f t="shared" si="53"/>
        <v>399.35000000001787</v>
      </c>
      <c r="E397">
        <f t="shared" si="54"/>
        <v>-4.0533094128380753</v>
      </c>
      <c r="F397">
        <f t="shared" si="51"/>
        <v>1.5654332440256535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1.5654332440256535</v>
      </c>
      <c r="L397">
        <f t="shared" si="56"/>
        <v>-5.6187426568637289</v>
      </c>
      <c r="M397">
        <f t="shared" si="57"/>
        <v>31.570269044060076</v>
      </c>
    </row>
    <row r="398" spans="1:13" x14ac:dyDescent="0.25">
      <c r="A398">
        <v>839.29999999998199</v>
      </c>
      <c r="B398">
        <v>281</v>
      </c>
      <c r="C398">
        <f t="shared" si="52"/>
        <v>287.02527434588535</v>
      </c>
      <c r="D398">
        <f t="shared" si="53"/>
        <v>399.30000000001792</v>
      </c>
      <c r="E398">
        <f t="shared" si="54"/>
        <v>-6.0252743458853502</v>
      </c>
      <c r="F398">
        <f t="shared" si="51"/>
        <v>1.4196000022350233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1.4196000022350233</v>
      </c>
      <c r="L398">
        <f t="shared" si="56"/>
        <v>-7.4448743481203739</v>
      </c>
      <c r="M398">
        <f t="shared" si="57"/>
        <v>55.426154059300764</v>
      </c>
    </row>
    <row r="399" spans="1:13" x14ac:dyDescent="0.25">
      <c r="A399">
        <v>839.34999999998195</v>
      </c>
      <c r="B399">
        <v>280</v>
      </c>
      <c r="C399">
        <f t="shared" si="52"/>
        <v>286.99723927893257</v>
      </c>
      <c r="D399">
        <f t="shared" si="53"/>
        <v>399.25000000001796</v>
      </c>
      <c r="E399">
        <f t="shared" si="54"/>
        <v>-6.9972392789325681</v>
      </c>
      <c r="F399">
        <f t="shared" si="51"/>
        <v>1.2853062781222793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1.2853062781222793</v>
      </c>
      <c r="L399">
        <f t="shared" si="56"/>
        <v>-8.2825455570548474</v>
      </c>
      <c r="M399">
        <f t="shared" si="57"/>
        <v>68.60056090468899</v>
      </c>
    </row>
    <row r="400" spans="1:13" x14ac:dyDescent="0.25">
      <c r="A400">
        <v>839.39999999998201</v>
      </c>
      <c r="B400">
        <v>274</v>
      </c>
      <c r="C400">
        <f t="shared" si="52"/>
        <v>286.96920421197979</v>
      </c>
      <c r="D400">
        <f t="shared" si="53"/>
        <v>399.20000000001789</v>
      </c>
      <c r="E400">
        <f t="shared" si="54"/>
        <v>-12.969204211979786</v>
      </c>
      <c r="F400">
        <f t="shared" si="51"/>
        <v>1.1618671287606923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1.1618671287606923</v>
      </c>
      <c r="L400">
        <f t="shared" si="56"/>
        <v>-14.131071340740478</v>
      </c>
      <c r="M400">
        <f t="shared" si="57"/>
        <v>199.6871772370969</v>
      </c>
    </row>
    <row r="401" spans="1:13" x14ac:dyDescent="0.25">
      <c r="A401">
        <v>839.44999999998197</v>
      </c>
      <c r="B401">
        <v>288</v>
      </c>
      <c r="C401">
        <f t="shared" si="52"/>
        <v>286.94116914502706</v>
      </c>
      <c r="D401">
        <f t="shared" si="53"/>
        <v>399.15000000001794</v>
      </c>
      <c r="E401">
        <f t="shared" si="54"/>
        <v>1.0588308549729391</v>
      </c>
      <c r="F401">
        <f t="shared" si="51"/>
        <v>1.0486136327049027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1.0486136327049027</v>
      </c>
      <c r="L401">
        <f t="shared" si="56"/>
        <v>1.0217222268036341E-2</v>
      </c>
      <c r="M401">
        <f t="shared" si="57"/>
        <v>1.0439163087445768E-4</v>
      </c>
    </row>
    <row r="402" spans="1:13" x14ac:dyDescent="0.25">
      <c r="A402">
        <v>839.49999999998204</v>
      </c>
      <c r="B402">
        <v>263</v>
      </c>
      <c r="C402">
        <f t="shared" si="52"/>
        <v>286.91313407807428</v>
      </c>
      <c r="D402">
        <f t="shared" si="53"/>
        <v>399.10000000001787</v>
      </c>
      <c r="E402">
        <f t="shared" si="54"/>
        <v>-23.913134078074279</v>
      </c>
      <c r="F402">
        <f t="shared" si="51"/>
        <v>0.94489539557758095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0.94489539557758095</v>
      </c>
      <c r="L402">
        <f t="shared" si="56"/>
        <v>-24.858029473651861</v>
      </c>
      <c r="M402">
        <f t="shared" si="57"/>
        <v>617.92162931294467</v>
      </c>
    </row>
    <row r="403" spans="1:13" x14ac:dyDescent="0.25">
      <c r="A403">
        <v>839.54999999998199</v>
      </c>
      <c r="B403">
        <v>292</v>
      </c>
      <c r="C403">
        <f t="shared" si="52"/>
        <v>286.88509901112155</v>
      </c>
      <c r="D403">
        <f t="shared" si="53"/>
        <v>399.05000000001792</v>
      </c>
      <c r="E403">
        <f t="shared" si="54"/>
        <v>5.1149009888784462</v>
      </c>
      <c r="F403">
        <f t="shared" si="51"/>
        <v>0.85008267347883792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0.85008267347883792</v>
      </c>
      <c r="L403">
        <f t="shared" si="56"/>
        <v>4.2648183153996087</v>
      </c>
      <c r="M403">
        <f t="shared" si="57"/>
        <v>18.188675263367955</v>
      </c>
    </row>
    <row r="404" spans="1:13" x14ac:dyDescent="0.25">
      <c r="A404">
        <v>839.59999999998195</v>
      </c>
      <c r="B404">
        <v>284</v>
      </c>
      <c r="C404">
        <f t="shared" si="52"/>
        <v>286.85706394416883</v>
      </c>
      <c r="D404">
        <f t="shared" si="53"/>
        <v>399.00000000001796</v>
      </c>
      <c r="E404">
        <f t="shared" si="54"/>
        <v>-2.8570639441688286</v>
      </c>
      <c r="F404">
        <f t="shared" si="51"/>
        <v>0.76356813220740816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0.76356813220740816</v>
      </c>
      <c r="L404">
        <f t="shared" si="56"/>
        <v>-3.6206320763762365</v>
      </c>
      <c r="M404">
        <f t="shared" si="57"/>
        <v>13.108976632484497</v>
      </c>
    </row>
    <row r="405" spans="1:13" x14ac:dyDescent="0.25">
      <c r="A405">
        <v>839.64999999998201</v>
      </c>
      <c r="B405">
        <v>315</v>
      </c>
      <c r="C405">
        <f t="shared" si="52"/>
        <v>286.82902887721605</v>
      </c>
      <c r="D405">
        <f t="shared" si="53"/>
        <v>398.95000000001789</v>
      </c>
      <c r="E405">
        <f t="shared" si="54"/>
        <v>28.170971122783953</v>
      </c>
      <c r="F405">
        <f t="shared" si="51"/>
        <v>0.68476826237603505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0.68476826237603505</v>
      </c>
      <c r="L405">
        <f t="shared" si="56"/>
        <v>27.486202860407918</v>
      </c>
      <c r="M405">
        <f t="shared" si="57"/>
        <v>755.49134768349643</v>
      </c>
    </row>
    <row r="406" spans="1:13" x14ac:dyDescent="0.25">
      <c r="A406">
        <v>839.69999999998197</v>
      </c>
      <c r="B406">
        <v>278</v>
      </c>
      <c r="C406">
        <f t="shared" si="52"/>
        <v>286.80099381026332</v>
      </c>
      <c r="D406">
        <f t="shared" si="53"/>
        <v>398.90000000001794</v>
      </c>
      <c r="E406">
        <f t="shared" si="54"/>
        <v>-8.8009938102633214</v>
      </c>
      <c r="F406">
        <f t="shared" si="51"/>
        <v>0.61312447212624943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0.61312447212624943</v>
      </c>
      <c r="L406">
        <f t="shared" si="56"/>
        <v>-9.4141182823895715</v>
      </c>
      <c r="M406">
        <f t="shared" si="57"/>
        <v>88.625623034821572</v>
      </c>
    </row>
    <row r="407" spans="1:13" x14ac:dyDescent="0.25">
      <c r="A407">
        <v>839.74999999998204</v>
      </c>
      <c r="B407">
        <v>271</v>
      </c>
      <c r="C407">
        <f t="shared" si="52"/>
        <v>286.77295874331048</v>
      </c>
      <c r="D407">
        <f t="shared" si="53"/>
        <v>398.85000000001787</v>
      </c>
      <c r="E407">
        <f t="shared" si="54"/>
        <v>-15.772958743310483</v>
      </c>
      <c r="F407">
        <f t="shared" si="51"/>
        <v>0.54810388035593072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0.54810388035593072</v>
      </c>
      <c r="L407">
        <f t="shared" si="56"/>
        <v>-16.321062623666414</v>
      </c>
      <c r="M407">
        <f t="shared" si="57"/>
        <v>266.37708516564084</v>
      </c>
    </row>
    <row r="408" spans="1:13" x14ac:dyDescent="0.25">
      <c r="A408">
        <v>839.79999999998199</v>
      </c>
      <c r="B408">
        <v>294</v>
      </c>
      <c r="C408">
        <f t="shared" si="52"/>
        <v>286.74492367635776</v>
      </c>
      <c r="D408">
        <f t="shared" si="53"/>
        <v>398.80000000001792</v>
      </c>
      <c r="E408">
        <f t="shared" si="54"/>
        <v>7.2550763236422426</v>
      </c>
      <c r="F408">
        <f t="shared" si="51"/>
        <v>0.48919983418672369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0.48919983418672369</v>
      </c>
      <c r="L408">
        <f t="shared" si="56"/>
        <v>6.7658764894555192</v>
      </c>
      <c r="M408">
        <f t="shared" si="57"/>
        <v>45.777084670566943</v>
      </c>
    </row>
    <row r="409" spans="1:13" x14ac:dyDescent="0.25">
      <c r="A409">
        <v>839.84999999998195</v>
      </c>
      <c r="B409">
        <v>309</v>
      </c>
      <c r="C409">
        <f t="shared" si="52"/>
        <v>286.71688860940503</v>
      </c>
      <c r="D409">
        <f t="shared" si="53"/>
        <v>398.75000000001796</v>
      </c>
      <c r="E409">
        <f t="shared" si="54"/>
        <v>22.283111390594968</v>
      </c>
      <c r="F409">
        <f t="shared" si="51"/>
        <v>0.43593217482871099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0.43593217482871099</v>
      </c>
      <c r="L409">
        <f t="shared" si="56"/>
        <v>21.847179215766257</v>
      </c>
      <c r="M409">
        <f t="shared" si="57"/>
        <v>477.29923968580914</v>
      </c>
    </row>
    <row r="410" spans="1:13" x14ac:dyDescent="0.25">
      <c r="A410">
        <v>839.89999999998201</v>
      </c>
      <c r="B410">
        <v>315</v>
      </c>
      <c r="C410">
        <f t="shared" si="52"/>
        <v>286.68885354245225</v>
      </c>
      <c r="D410">
        <f t="shared" si="53"/>
        <v>398.70000000001789</v>
      </c>
      <c r="E410">
        <f t="shared" si="54"/>
        <v>28.31114645754775</v>
      </c>
      <c r="F410">
        <f t="shared" si="51"/>
        <v>0.38784727611167374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0.38784727611167374</v>
      </c>
      <c r="L410">
        <f t="shared" si="56"/>
        <v>27.923299181436075</v>
      </c>
      <c r="M410">
        <f t="shared" si="57"/>
        <v>779.71063717598861</v>
      </c>
    </row>
    <row r="411" spans="1:13" x14ac:dyDescent="0.25">
      <c r="A411">
        <v>839.94999999998197</v>
      </c>
      <c r="B411">
        <v>292</v>
      </c>
      <c r="C411">
        <f t="shared" si="52"/>
        <v>286.66081847549952</v>
      </c>
      <c r="D411">
        <f t="shared" si="53"/>
        <v>398.65000000001794</v>
      </c>
      <c r="E411">
        <f t="shared" si="54"/>
        <v>5.339181524500475</v>
      </c>
      <c r="F411">
        <f t="shared" si="51"/>
        <v>0.34451787974720016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0.34451787974720016</v>
      </c>
      <c r="L411">
        <f t="shared" si="56"/>
        <v>4.9946636447532748</v>
      </c>
      <c r="M411">
        <f t="shared" si="57"/>
        <v>24.946664924220066</v>
      </c>
    </row>
    <row r="412" spans="1:13" x14ac:dyDescent="0.25">
      <c r="A412">
        <v>839.99999999998204</v>
      </c>
      <c r="B412">
        <v>256</v>
      </c>
      <c r="C412">
        <f t="shared" si="52"/>
        <v>286.63278340854674</v>
      </c>
      <c r="D412">
        <f t="shared" si="53"/>
        <v>398.60000000001787</v>
      </c>
      <c r="E412">
        <f t="shared" si="54"/>
        <v>-30.632783408546743</v>
      </c>
      <c r="F412">
        <f t="shared" si="51"/>
        <v>0.30554275092016231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0.30554275092016231</v>
      </c>
      <c r="L412">
        <f t="shared" si="56"/>
        <v>-30.938326159466904</v>
      </c>
      <c r="M412">
        <f t="shared" si="57"/>
        <v>957.1800255495541</v>
      </c>
    </row>
    <row r="413" spans="1:13" x14ac:dyDescent="0.25">
      <c r="A413">
        <v>840.04999999998199</v>
      </c>
      <c r="B413">
        <v>280</v>
      </c>
      <c r="C413">
        <f t="shared" si="52"/>
        <v>286.60474834159402</v>
      </c>
      <c r="D413">
        <f t="shared" si="53"/>
        <v>398.55000000001792</v>
      </c>
      <c r="E413">
        <f t="shared" si="54"/>
        <v>-6.6047483415940178</v>
      </c>
      <c r="F413">
        <f t="shared" si="51"/>
        <v>0.2705461771124022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0.2705461771124022</v>
      </c>
      <c r="L413">
        <f t="shared" si="56"/>
        <v>-6.8752945187064203</v>
      </c>
      <c r="M413">
        <f t="shared" si="57"/>
        <v>47.269674718954548</v>
      </c>
    </row>
    <row r="414" spans="1:13" x14ac:dyDescent="0.25">
      <c r="A414">
        <v>840.09999999998195</v>
      </c>
      <c r="B414">
        <v>278</v>
      </c>
      <c r="C414">
        <f t="shared" si="52"/>
        <v>286.57671327464124</v>
      </c>
      <c r="D414">
        <f t="shared" si="53"/>
        <v>398.50000000001796</v>
      </c>
      <c r="E414">
        <f t="shared" si="54"/>
        <v>-8.5767132746412358</v>
      </c>
      <c r="F414">
        <f t="shared" si="51"/>
        <v>0.23917733215957226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0.23917733215957226</v>
      </c>
      <c r="L414">
        <f t="shared" si="56"/>
        <v>-8.8158906068008083</v>
      </c>
      <c r="M414">
        <f t="shared" si="57"/>
        <v>77.719927191078725</v>
      </c>
    </row>
    <row r="415" spans="1:13" x14ac:dyDescent="0.25">
      <c r="A415">
        <v>840.14999999998201</v>
      </c>
      <c r="B415">
        <v>327</v>
      </c>
      <c r="C415">
        <f t="shared" si="52"/>
        <v>286.54867820768845</v>
      </c>
      <c r="D415">
        <f t="shared" si="53"/>
        <v>398.45000000001789</v>
      </c>
      <c r="E415">
        <f t="shared" si="54"/>
        <v>40.451321792311546</v>
      </c>
      <c r="F415">
        <f t="shared" si="51"/>
        <v>0.21110952648758138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0.21110952648758138</v>
      </c>
      <c r="L415">
        <f t="shared" si="56"/>
        <v>40.240212265823963</v>
      </c>
      <c r="M415">
        <f t="shared" si="57"/>
        <v>1619.2746831985694</v>
      </c>
    </row>
    <row r="416" spans="1:13" x14ac:dyDescent="0.25">
      <c r="A416">
        <v>840.19999999998197</v>
      </c>
      <c r="B416">
        <v>254</v>
      </c>
      <c r="C416">
        <f t="shared" si="52"/>
        <v>286.52064314073573</v>
      </c>
      <c r="D416">
        <f t="shared" si="53"/>
        <v>398.40000000001794</v>
      </c>
      <c r="E416">
        <f t="shared" si="54"/>
        <v>-32.520643140735729</v>
      </c>
      <c r="F416">
        <f t="shared" si="51"/>
        <v>0.18603936328100734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0.18603936328100734</v>
      </c>
      <c r="L416">
        <f t="shared" si="56"/>
        <v>-32.706682504016733</v>
      </c>
      <c r="M416">
        <f t="shared" si="57"/>
        <v>1069.7270804185544</v>
      </c>
    </row>
    <row r="417" spans="1:13" x14ac:dyDescent="0.25">
      <c r="A417">
        <v>840.24999999998204</v>
      </c>
      <c r="B417">
        <v>279</v>
      </c>
      <c r="C417">
        <f t="shared" si="52"/>
        <v>286.49260807378295</v>
      </c>
      <c r="D417">
        <f t="shared" si="53"/>
        <v>398.35000000001787</v>
      </c>
      <c r="E417">
        <f t="shared" si="54"/>
        <v>-7.4926080737829466</v>
      </c>
      <c r="F417">
        <f t="shared" ref="F417:J467" si="58">F$5*EXP(-(($D417-F$6)^2)/(2*F$7^2))</f>
        <v>0.16368581904591414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0.16368581904591414</v>
      </c>
      <c r="L417">
        <f t="shared" si="56"/>
        <v>-7.6562938928288604</v>
      </c>
      <c r="M417">
        <f t="shared" si="57"/>
        <v>58.618836173368507</v>
      </c>
    </row>
    <row r="418" spans="1:13" x14ac:dyDescent="0.25">
      <c r="A418">
        <v>840.29999999998199</v>
      </c>
      <c r="B418">
        <v>296</v>
      </c>
      <c r="C418">
        <f t="shared" si="52"/>
        <v>286.46457300683022</v>
      </c>
      <c r="D418">
        <f t="shared" si="53"/>
        <v>398.30000000001792</v>
      </c>
      <c r="E418">
        <f t="shared" si="54"/>
        <v>9.5354269931697786</v>
      </c>
      <c r="F418">
        <f t="shared" si="58"/>
        <v>0.14378926566981071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0.14378926566981071</v>
      </c>
      <c r="L418">
        <f t="shared" si="56"/>
        <v>9.3916377274999672</v>
      </c>
      <c r="M418">
        <f t="shared" si="57"/>
        <v>88.202859204600742</v>
      </c>
    </row>
    <row r="419" spans="1:13" x14ac:dyDescent="0.25">
      <c r="A419">
        <v>840.34999999998104</v>
      </c>
      <c r="B419">
        <v>296</v>
      </c>
      <c r="C419">
        <f t="shared" si="52"/>
        <v>286.43653793987801</v>
      </c>
      <c r="D419">
        <f t="shared" si="53"/>
        <v>398.25000000001887</v>
      </c>
      <c r="E419">
        <f t="shared" si="54"/>
        <v>9.5634620601219922</v>
      </c>
      <c r="F419">
        <f t="shared" si="58"/>
        <v>0.12611044967245993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0.12611044967245993</v>
      </c>
      <c r="L419">
        <f t="shared" si="56"/>
        <v>9.4373516104495323</v>
      </c>
      <c r="M419">
        <f t="shared" si="57"/>
        <v>89.063605419254387</v>
      </c>
    </row>
    <row r="420" spans="1:13" x14ac:dyDescent="0.25">
      <c r="A420">
        <v>840.39999999998099</v>
      </c>
      <c r="B420">
        <v>289</v>
      </c>
      <c r="C420">
        <f t="shared" si="52"/>
        <v>286.40850287292528</v>
      </c>
      <c r="D420">
        <f t="shared" si="53"/>
        <v>398.20000000001892</v>
      </c>
      <c r="E420">
        <f t="shared" si="54"/>
        <v>2.5914971270747174</v>
      </c>
      <c r="F420">
        <f t="shared" si="58"/>
        <v>0.11042944291570703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0.11042944291570703</v>
      </c>
      <c r="L420">
        <f t="shared" si="56"/>
        <v>2.4810676841590102</v>
      </c>
      <c r="M420">
        <f t="shared" si="57"/>
        <v>6.1556968533781546</v>
      </c>
    </row>
    <row r="421" spans="1:13" x14ac:dyDescent="0.25">
      <c r="A421">
        <v>840.44999999998095</v>
      </c>
      <c r="B421">
        <v>285</v>
      </c>
      <c r="C421">
        <f t="shared" si="52"/>
        <v>286.38046780597256</v>
      </c>
      <c r="D421">
        <f t="shared" si="53"/>
        <v>398.15000000001896</v>
      </c>
      <c r="E421">
        <f t="shared" si="54"/>
        <v>-1.3804678059725575</v>
      </c>
      <c r="F421">
        <f t="shared" si="58"/>
        <v>9.6544577619474881E-2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9.6544577619474881E-2</v>
      </c>
      <c r="L421">
        <f t="shared" si="56"/>
        <v>-1.4770123835920324</v>
      </c>
      <c r="M421">
        <f t="shared" si="57"/>
        <v>2.1815655812842167</v>
      </c>
    </row>
    <row r="422" spans="1:13" x14ac:dyDescent="0.25">
      <c r="A422">
        <v>840.49999999998101</v>
      </c>
      <c r="B422">
        <v>272</v>
      </c>
      <c r="C422">
        <f t="shared" si="52"/>
        <v>286.35243273901972</v>
      </c>
      <c r="D422">
        <f t="shared" si="53"/>
        <v>398.10000000001889</v>
      </c>
      <c r="E422">
        <f t="shared" si="54"/>
        <v>-14.352432739019719</v>
      </c>
      <c r="F422">
        <f t="shared" si="58"/>
        <v>8.4271377115867824E-2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8.4271377115867824E-2</v>
      </c>
      <c r="L422">
        <f t="shared" si="56"/>
        <v>-14.436704116135587</v>
      </c>
      <c r="M422">
        <f t="shared" si="57"/>
        <v>208.41842573684622</v>
      </c>
    </row>
    <row r="423" spans="1:13" x14ac:dyDescent="0.25">
      <c r="A423">
        <v>840.54999999998097</v>
      </c>
      <c r="B423">
        <v>309</v>
      </c>
      <c r="C423">
        <f t="shared" si="52"/>
        <v>286.32439767206699</v>
      </c>
      <c r="D423">
        <f t="shared" si="53"/>
        <v>398.05000000001894</v>
      </c>
      <c r="E423">
        <f t="shared" si="54"/>
        <v>22.675602327933007</v>
      </c>
      <c r="F423">
        <f t="shared" si="58"/>
        <v>7.3441492415749821E-2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7.3441492415749821E-2</v>
      </c>
      <c r="L423">
        <f t="shared" si="56"/>
        <v>22.602160835517257</v>
      </c>
      <c r="M423">
        <f t="shared" si="57"/>
        <v>510.85767443459014</v>
      </c>
    </row>
    <row r="424" spans="1:13" x14ac:dyDescent="0.25">
      <c r="A424">
        <v>840.59999999998104</v>
      </c>
      <c r="B424">
        <v>324</v>
      </c>
      <c r="C424">
        <f t="shared" si="52"/>
        <v>286.29636260511421</v>
      </c>
      <c r="D424">
        <f t="shared" si="53"/>
        <v>398.00000000001887</v>
      </c>
      <c r="E424">
        <f t="shared" si="54"/>
        <v>37.703637394885789</v>
      </c>
      <c r="F424">
        <f t="shared" si="58"/>
        <v>6.390165333628875E-2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6.390165333628875E-2</v>
      </c>
      <c r="L424">
        <f t="shared" si="56"/>
        <v>37.639735741549501</v>
      </c>
      <c r="M424">
        <f t="shared" si="57"/>
        <v>1416.7497066936789</v>
      </c>
    </row>
    <row r="425" spans="1:13" x14ac:dyDescent="0.25">
      <c r="A425">
        <v>840.64999999998099</v>
      </c>
      <c r="B425">
        <v>301</v>
      </c>
      <c r="C425">
        <f t="shared" si="52"/>
        <v>286.26832753816149</v>
      </c>
      <c r="D425">
        <f t="shared" si="53"/>
        <v>397.95000000001892</v>
      </c>
      <c r="E425">
        <f t="shared" si="54"/>
        <v>14.731672461838514</v>
      </c>
      <c r="F425">
        <f t="shared" si="58"/>
        <v>5.5512641684630687E-2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5.5512641684630687E-2</v>
      </c>
      <c r="L425">
        <f t="shared" si="56"/>
        <v>14.676159820153883</v>
      </c>
      <c r="M425">
        <f t="shared" si="57"/>
        <v>215.38966706669925</v>
      </c>
    </row>
    <row r="426" spans="1:13" x14ac:dyDescent="0.25">
      <c r="A426">
        <v>840.69999999998095</v>
      </c>
      <c r="B426">
        <v>270</v>
      </c>
      <c r="C426">
        <f t="shared" si="52"/>
        <v>286.24029247120876</v>
      </c>
      <c r="D426">
        <f t="shared" si="53"/>
        <v>397.90000000001896</v>
      </c>
      <c r="E426">
        <f t="shared" si="54"/>
        <v>-16.240292471208761</v>
      </c>
      <c r="F426">
        <f t="shared" si="58"/>
        <v>4.8148292804955611E-2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4.8148292804955611E-2</v>
      </c>
      <c r="L426">
        <f t="shared" si="56"/>
        <v>-16.288440764013718</v>
      </c>
      <c r="M426">
        <f t="shared" si="57"/>
        <v>265.31330252278377</v>
      </c>
    </row>
    <row r="427" spans="1:13" x14ac:dyDescent="0.25">
      <c r="A427">
        <v>840.74999999998101</v>
      </c>
      <c r="B427">
        <v>285</v>
      </c>
      <c r="C427">
        <f t="shared" si="52"/>
        <v>286.21225740425598</v>
      </c>
      <c r="D427">
        <f t="shared" si="53"/>
        <v>397.85000000001889</v>
      </c>
      <c r="E427">
        <f t="shared" si="54"/>
        <v>-1.2122574042559791</v>
      </c>
      <c r="F427">
        <f t="shared" si="58"/>
        <v>4.1694530688807303E-2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4.1694530688807303E-2</v>
      </c>
      <c r="L427">
        <f t="shared" si="56"/>
        <v>-1.2539519349447863</v>
      </c>
      <c r="M427">
        <f t="shared" si="57"/>
        <v>1.5723954551517736</v>
      </c>
    </row>
    <row r="428" spans="1:13" x14ac:dyDescent="0.25">
      <c r="A428">
        <v>840.79999999998097</v>
      </c>
      <c r="B428">
        <v>271</v>
      </c>
      <c r="C428">
        <f t="shared" si="52"/>
        <v>286.18422233730325</v>
      </c>
      <c r="D428">
        <f t="shared" si="53"/>
        <v>397.80000000001894</v>
      </c>
      <c r="E428">
        <f t="shared" si="54"/>
        <v>-15.184222337303254</v>
      </c>
      <c r="F428">
        <f t="shared" si="58"/>
        <v>3.6048440821276027E-2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3.6048440821276027E-2</v>
      </c>
      <c r="L428">
        <f t="shared" si="56"/>
        <v>-15.220270778124529</v>
      </c>
      <c r="M428">
        <f t="shared" si="57"/>
        <v>231.65664255943148</v>
      </c>
    </row>
    <row r="429" spans="1:13" x14ac:dyDescent="0.25">
      <c r="A429">
        <v>840.84999999998104</v>
      </c>
      <c r="B429">
        <v>295</v>
      </c>
      <c r="C429">
        <f t="shared" si="52"/>
        <v>286.15618727035042</v>
      </c>
      <c r="D429">
        <f t="shared" si="53"/>
        <v>397.75000000001887</v>
      </c>
      <c r="E429">
        <f t="shared" si="54"/>
        <v>8.843812729649585</v>
      </c>
      <c r="F429">
        <f t="shared" si="58"/>
        <v>3.1117383994540972E-2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3.1117383994540972E-2</v>
      </c>
      <c r="L429">
        <f t="shared" si="56"/>
        <v>8.8126953456550439</v>
      </c>
      <c r="M429">
        <f t="shared" si="57"/>
        <v>77.66359925533007</v>
      </c>
    </row>
    <row r="430" spans="1:13" x14ac:dyDescent="0.25">
      <c r="A430">
        <v>840.89999999998099</v>
      </c>
      <c r="B430">
        <v>256</v>
      </c>
      <c r="C430">
        <f t="shared" si="52"/>
        <v>286.12815220339769</v>
      </c>
      <c r="D430">
        <f t="shared" si="53"/>
        <v>397.70000000001892</v>
      </c>
      <c r="E430">
        <f t="shared" si="54"/>
        <v>-30.12815220339769</v>
      </c>
      <c r="F430">
        <f t="shared" si="58"/>
        <v>2.6818153465948836E-2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2.6818153465948836E-2</v>
      </c>
      <c r="L430">
        <f t="shared" si="56"/>
        <v>-30.15497035686364</v>
      </c>
      <c r="M430">
        <f t="shared" si="57"/>
        <v>909.32223722332481</v>
      </c>
    </row>
    <row r="431" spans="1:13" x14ac:dyDescent="0.25">
      <c r="A431">
        <v>840.94999999998095</v>
      </c>
      <c r="B431">
        <v>279</v>
      </c>
      <c r="C431">
        <f t="shared" si="52"/>
        <v>286.10011713644496</v>
      </c>
      <c r="D431">
        <f t="shared" si="53"/>
        <v>397.65000000001896</v>
      </c>
      <c r="E431">
        <f t="shared" si="54"/>
        <v>-7.1001171364449647</v>
      </c>
      <c r="F431">
        <f t="shared" si="58"/>
        <v>2.3076177068675041E-2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2.3076177068675041E-2</v>
      </c>
      <c r="L431">
        <f t="shared" si="56"/>
        <v>-7.1231933135136396</v>
      </c>
      <c r="M431">
        <f t="shared" si="57"/>
        <v>50.739882981685426</v>
      </c>
    </row>
    <row r="432" spans="1:13" x14ac:dyDescent="0.25">
      <c r="A432">
        <v>840.99999999998101</v>
      </c>
      <c r="B432">
        <v>310</v>
      </c>
      <c r="C432">
        <f t="shared" si="52"/>
        <v>286.07208206949218</v>
      </c>
      <c r="D432">
        <f t="shared" si="53"/>
        <v>397.60000000001889</v>
      </c>
      <c r="E432">
        <f t="shared" si="54"/>
        <v>23.927917930507817</v>
      </c>
      <c r="F432">
        <f t="shared" si="58"/>
        <v>1.9824765200249492E-2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1.9824765200249492E-2</v>
      </c>
      <c r="L432">
        <f t="shared" si="56"/>
        <v>23.908093165307569</v>
      </c>
      <c r="M432">
        <f t="shared" si="57"/>
        <v>571.5969188010265</v>
      </c>
    </row>
    <row r="433" spans="1:13" x14ac:dyDescent="0.25">
      <c r="A433">
        <v>841.04999999998097</v>
      </c>
      <c r="B433">
        <v>274</v>
      </c>
      <c r="C433">
        <f t="shared" si="52"/>
        <v>286.04404700253946</v>
      </c>
      <c r="D433">
        <f t="shared" si="53"/>
        <v>397.55000000001894</v>
      </c>
      <c r="E433">
        <f t="shared" si="54"/>
        <v>-12.044047002539457</v>
      </c>
      <c r="F433">
        <f t="shared" si="58"/>
        <v>1.7004405012790106E-2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1.7004405012790106E-2</v>
      </c>
      <c r="L433">
        <f t="shared" si="56"/>
        <v>-12.061051407552247</v>
      </c>
      <c r="M433">
        <f t="shared" si="57"/>
        <v>145.46896105561805</v>
      </c>
    </row>
    <row r="434" spans="1:13" x14ac:dyDescent="0.25">
      <c r="A434">
        <v>841.09999999998104</v>
      </c>
      <c r="B434">
        <v>274</v>
      </c>
      <c r="C434">
        <f t="shared" si="52"/>
        <v>286.01601193558668</v>
      </c>
      <c r="D434">
        <f t="shared" si="53"/>
        <v>397.50000000001887</v>
      </c>
      <c r="E434">
        <f t="shared" si="54"/>
        <v>-12.016011935586675</v>
      </c>
      <c r="F434">
        <f t="shared" si="58"/>
        <v>1.456210060703389E-2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1.456210060703389E-2</v>
      </c>
      <c r="L434">
        <f t="shared" si="56"/>
        <v>-12.030574036193709</v>
      </c>
      <c r="M434">
        <f t="shared" si="57"/>
        <v>144.73471164033819</v>
      </c>
    </row>
    <row r="435" spans="1:13" x14ac:dyDescent="0.25">
      <c r="A435">
        <v>841.14999999998099</v>
      </c>
      <c r="B435">
        <v>302</v>
      </c>
      <c r="C435">
        <f t="shared" si="52"/>
        <v>285.98797686863395</v>
      </c>
      <c r="D435">
        <f t="shared" si="53"/>
        <v>397.45000000001892</v>
      </c>
      <c r="E435">
        <f t="shared" si="54"/>
        <v>16.01202313136605</v>
      </c>
      <c r="F435">
        <f t="shared" si="58"/>
        <v>1.2450758585685482E-2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1.2450758585685482E-2</v>
      </c>
      <c r="L435">
        <f t="shared" si="56"/>
        <v>15.999572372780364</v>
      </c>
      <c r="M435">
        <f t="shared" si="57"/>
        <v>255.98631611183669</v>
      </c>
    </row>
    <row r="436" spans="1:13" x14ac:dyDescent="0.25">
      <c r="A436">
        <v>841.19999999998095</v>
      </c>
      <c r="B436">
        <v>328</v>
      </c>
      <c r="C436">
        <f t="shared" si="52"/>
        <v>285.95994180168123</v>
      </c>
      <c r="D436">
        <f t="shared" si="53"/>
        <v>397.40000000001896</v>
      </c>
      <c r="E436">
        <f t="shared" si="54"/>
        <v>42.040058198318775</v>
      </c>
      <c r="F436">
        <f t="shared" si="58"/>
        <v>1.0628617944945865E-2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1.0628617944945865E-2</v>
      </c>
      <c r="L436">
        <f t="shared" si="56"/>
        <v>42.029429580373829</v>
      </c>
      <c r="M436">
        <f t="shared" si="57"/>
        <v>1766.4729508516027</v>
      </c>
    </row>
    <row r="437" spans="1:13" x14ac:dyDescent="0.25">
      <c r="A437">
        <v>841.24999999998101</v>
      </c>
      <c r="B437">
        <v>311</v>
      </c>
      <c r="C437">
        <f t="shared" si="52"/>
        <v>285.93190673472839</v>
      </c>
      <c r="D437">
        <f t="shared" si="53"/>
        <v>397.35000000001889</v>
      </c>
      <c r="E437">
        <f t="shared" si="54"/>
        <v>25.068093265271614</v>
      </c>
      <c r="F437">
        <f t="shared" si="58"/>
        <v>9.0587229726340618E-3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9.0587229726340618E-3</v>
      </c>
      <c r="L437">
        <f t="shared" si="56"/>
        <v>25.059034542298981</v>
      </c>
      <c r="M437">
        <f t="shared" si="57"/>
        <v>627.95521219213356</v>
      </c>
    </row>
    <row r="438" spans="1:13" x14ac:dyDescent="0.25">
      <c r="A438">
        <v>841.29999999998097</v>
      </c>
      <c r="B438">
        <v>286</v>
      </c>
      <c r="C438">
        <f t="shared" si="52"/>
        <v>285.90387166777566</v>
      </c>
      <c r="D438">
        <f t="shared" si="53"/>
        <v>397.30000000001894</v>
      </c>
      <c r="E438">
        <f t="shared" si="54"/>
        <v>9.6128332224338919E-2</v>
      </c>
      <c r="F438">
        <f t="shared" si="58"/>
        <v>7.7084375705507024E-3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7.7084375705507024E-3</v>
      </c>
      <c r="L438">
        <f t="shared" si="56"/>
        <v>8.8419894653788217E-2</v>
      </c>
      <c r="M438">
        <f t="shared" si="57"/>
        <v>7.8180777705870053E-3</v>
      </c>
    </row>
    <row r="439" spans="1:13" x14ac:dyDescent="0.25">
      <c r="A439">
        <v>841.34999999998104</v>
      </c>
      <c r="B439">
        <v>298</v>
      </c>
      <c r="C439">
        <f t="shared" si="52"/>
        <v>285.87583660082288</v>
      </c>
      <c r="D439">
        <f t="shared" si="53"/>
        <v>397.25000000001887</v>
      </c>
      <c r="E439">
        <f t="shared" si="54"/>
        <v>12.124163399177121</v>
      </c>
      <c r="F439">
        <f t="shared" si="58"/>
        <v>6.5489992231327716E-3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6.5489992231327716E-3</v>
      </c>
      <c r="L439">
        <f t="shared" si="56"/>
        <v>12.117614399953988</v>
      </c>
      <c r="M439">
        <f t="shared" si="57"/>
        <v>146.83657874597225</v>
      </c>
    </row>
    <row r="440" spans="1:13" x14ac:dyDescent="0.25">
      <c r="A440">
        <v>841.39999999998099</v>
      </c>
      <c r="B440">
        <v>294</v>
      </c>
      <c r="C440">
        <f t="shared" si="52"/>
        <v>285.84780153387015</v>
      </c>
      <c r="D440">
        <f t="shared" si="53"/>
        <v>397.20000000001892</v>
      </c>
      <c r="E440">
        <f t="shared" si="54"/>
        <v>8.1521984661298461</v>
      </c>
      <c r="F440">
        <f t="shared" si="58"/>
        <v>5.5551106883819576E-3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5.5551106883819576E-3</v>
      </c>
      <c r="L440">
        <f t="shared" si="56"/>
        <v>8.1466433554414639</v>
      </c>
      <c r="M440">
        <f t="shared" si="57"/>
        <v>66.367797960758551</v>
      </c>
    </row>
    <row r="441" spans="1:13" x14ac:dyDescent="0.25">
      <c r="A441">
        <v>841.44999999998004</v>
      </c>
      <c r="B441">
        <v>295</v>
      </c>
      <c r="C441">
        <f t="shared" si="52"/>
        <v>285.81976646691794</v>
      </c>
      <c r="D441">
        <f t="shared" si="53"/>
        <v>397.15000000001987</v>
      </c>
      <c r="E441">
        <f t="shared" si="54"/>
        <v>9.1802335330820597</v>
      </c>
      <c r="F441">
        <f t="shared" si="58"/>
        <v>4.7045673848702778E-3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4.7045673848702778E-3</v>
      </c>
      <c r="L441">
        <f t="shared" si="56"/>
        <v>9.1755289656971897</v>
      </c>
      <c r="M441">
        <f t="shared" si="57"/>
        <v>84.190331800348133</v>
      </c>
    </row>
    <row r="442" spans="1:13" x14ac:dyDescent="0.25">
      <c r="A442">
        <v>841.49999999997999</v>
      </c>
      <c r="B442">
        <v>287</v>
      </c>
      <c r="C442">
        <f t="shared" si="52"/>
        <v>285.79173139996522</v>
      </c>
      <c r="D442">
        <f t="shared" si="53"/>
        <v>397.10000000001992</v>
      </c>
      <c r="E442">
        <f t="shared" si="54"/>
        <v>1.2082686000347849</v>
      </c>
      <c r="F442">
        <f t="shared" si="58"/>
        <v>3.977918385622327E-3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3.977918385622327E-3</v>
      </c>
      <c r="L442">
        <f t="shared" si="56"/>
        <v>1.2042906816491625</v>
      </c>
      <c r="M442">
        <f t="shared" si="57"/>
        <v>1.4503160459070046</v>
      </c>
    </row>
    <row r="443" spans="1:13" x14ac:dyDescent="0.25">
      <c r="A443">
        <v>841.54999999997995</v>
      </c>
      <c r="B443">
        <v>293</v>
      </c>
      <c r="C443">
        <f t="shared" si="52"/>
        <v>285.76369633301249</v>
      </c>
      <c r="D443">
        <f t="shared" si="53"/>
        <v>397.05000000001996</v>
      </c>
      <c r="E443">
        <f t="shared" si="54"/>
        <v>7.23630366698751</v>
      </c>
      <c r="F443">
        <f t="shared" si="58"/>
        <v>3.3581589007529566E-3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3.3581589007529566E-3</v>
      </c>
      <c r="L443">
        <f t="shared" si="56"/>
        <v>7.2329455080867575</v>
      </c>
      <c r="M443">
        <f t="shared" si="57"/>
        <v>52.3155007229524</v>
      </c>
    </row>
    <row r="444" spans="1:13" x14ac:dyDescent="0.25">
      <c r="A444">
        <v>841.59999999998001</v>
      </c>
      <c r="B444">
        <v>270</v>
      </c>
      <c r="C444">
        <f t="shared" si="52"/>
        <v>285.73566126605965</v>
      </c>
      <c r="D444">
        <f t="shared" si="53"/>
        <v>397.0000000000199</v>
      </c>
      <c r="E444">
        <f t="shared" si="54"/>
        <v>-15.735661266059651</v>
      </c>
      <c r="F444">
        <f t="shared" si="58"/>
        <v>2.8304521303656213E-3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2.8304521303656213E-3</v>
      </c>
      <c r="L444">
        <f t="shared" si="56"/>
        <v>-15.738491718190017</v>
      </c>
      <c r="M444">
        <f t="shared" si="57"/>
        <v>247.70012156353576</v>
      </c>
    </row>
    <row r="445" spans="1:13" x14ac:dyDescent="0.25">
      <c r="A445">
        <v>841.64999999997997</v>
      </c>
      <c r="B445">
        <v>286</v>
      </c>
      <c r="C445">
        <f t="shared" si="52"/>
        <v>285.70762619910693</v>
      </c>
      <c r="D445">
        <f t="shared" si="53"/>
        <v>396.95000000001994</v>
      </c>
      <c r="E445">
        <f t="shared" si="54"/>
        <v>0.29237380089307408</v>
      </c>
      <c r="F445">
        <f t="shared" si="58"/>
        <v>2.381878394614418E-3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2.381878394614418E-3</v>
      </c>
      <c r="L445">
        <f t="shared" si="56"/>
        <v>0.28999192249845968</v>
      </c>
      <c r="M445">
        <f t="shared" si="57"/>
        <v>8.4095315114352642E-2</v>
      </c>
    </row>
    <row r="446" spans="1:13" x14ac:dyDescent="0.25">
      <c r="A446">
        <v>841.69999999998004</v>
      </c>
      <c r="B446">
        <v>269</v>
      </c>
      <c r="C446">
        <f t="shared" si="52"/>
        <v>285.67959113215414</v>
      </c>
      <c r="D446">
        <f t="shared" si="53"/>
        <v>396.90000000001987</v>
      </c>
      <c r="E446">
        <f t="shared" si="54"/>
        <v>-16.679591132154144</v>
      </c>
      <c r="F446">
        <f t="shared" si="58"/>
        <v>2.0012094929741024E-3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2.0012094929741024E-3</v>
      </c>
      <c r="L446">
        <f t="shared" si="56"/>
        <v>-16.681592341647118</v>
      </c>
      <c r="M446">
        <f t="shared" si="57"/>
        <v>278.27552305289976</v>
      </c>
    </row>
    <row r="447" spans="1:13" x14ac:dyDescent="0.25">
      <c r="A447">
        <v>841.74999999997999</v>
      </c>
      <c r="B447">
        <v>330</v>
      </c>
      <c r="C447">
        <f t="shared" si="52"/>
        <v>285.65155606520142</v>
      </c>
      <c r="D447">
        <f t="shared" si="53"/>
        <v>396.85000000001992</v>
      </c>
      <c r="E447">
        <f t="shared" si="54"/>
        <v>44.348443934798581</v>
      </c>
      <c r="F447">
        <f t="shared" si="58"/>
        <v>1.6787063072591765E-3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1.6787063072591765E-3</v>
      </c>
      <c r="L447">
        <f t="shared" si="56"/>
        <v>44.346765228491321</v>
      </c>
      <c r="M447">
        <f t="shared" si="57"/>
        <v>1966.6355862309269</v>
      </c>
    </row>
    <row r="448" spans="1:13" x14ac:dyDescent="0.25">
      <c r="A448">
        <v>841.79999999997995</v>
      </c>
      <c r="B448">
        <v>297</v>
      </c>
      <c r="C448">
        <f t="shared" si="52"/>
        <v>285.62352099824869</v>
      </c>
      <c r="D448">
        <f t="shared" si="53"/>
        <v>396.80000000001996</v>
      </c>
      <c r="E448">
        <f t="shared" si="54"/>
        <v>11.376479001751306</v>
      </c>
      <c r="F448">
        <f t="shared" si="58"/>
        <v>1.4059377385804456E-3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1.4059377385804456E-3</v>
      </c>
      <c r="L448">
        <f t="shared" si="56"/>
        <v>11.375073064012726</v>
      </c>
      <c r="M448">
        <f t="shared" si="57"/>
        <v>129.39228721162786</v>
      </c>
    </row>
    <row r="449" spans="1:13" x14ac:dyDescent="0.25">
      <c r="A449">
        <v>841.84999999998001</v>
      </c>
      <c r="B449">
        <v>283</v>
      </c>
      <c r="C449">
        <f t="shared" si="52"/>
        <v>285.59548593129591</v>
      </c>
      <c r="D449">
        <f t="shared" si="53"/>
        <v>396.7500000000199</v>
      </c>
      <c r="E449">
        <f t="shared" si="54"/>
        <v>-2.5954859312959115</v>
      </c>
      <c r="F449">
        <f t="shared" si="58"/>
        <v>1.1756191544899214E-3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1.1756191544899214E-3</v>
      </c>
      <c r="L449">
        <f t="shared" si="56"/>
        <v>-2.5966615504504014</v>
      </c>
      <c r="M449">
        <f t="shared" si="57"/>
        <v>6.7426512075874827</v>
      </c>
    </row>
    <row r="450" spans="1:13" x14ac:dyDescent="0.25">
      <c r="A450">
        <v>841.89999999997997</v>
      </c>
      <c r="B450">
        <v>321</v>
      </c>
      <c r="C450">
        <f t="shared" si="52"/>
        <v>285.56745086434319</v>
      </c>
      <c r="D450">
        <f t="shared" si="53"/>
        <v>396.70000000001994</v>
      </c>
      <c r="E450">
        <f t="shared" si="54"/>
        <v>35.432549135656814</v>
      </c>
      <c r="F450">
        <f t="shared" si="58"/>
        <v>9.8146861605719104E-4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9.8146861605719104E-4</v>
      </c>
      <c r="L450">
        <f t="shared" si="56"/>
        <v>35.43156766704076</v>
      </c>
      <c r="M450">
        <f t="shared" si="57"/>
        <v>1255.3959873440881</v>
      </c>
    </row>
    <row r="451" spans="1:13" x14ac:dyDescent="0.25">
      <c r="A451">
        <v>841.94999999998004</v>
      </c>
      <c r="B451">
        <v>268</v>
      </c>
      <c r="C451">
        <f t="shared" si="52"/>
        <v>285.53941579739035</v>
      </c>
      <c r="D451">
        <f t="shared" si="53"/>
        <v>396.65000000001987</v>
      </c>
      <c r="E451">
        <f t="shared" si="54"/>
        <v>-17.539415797390348</v>
      </c>
      <c r="F451">
        <f t="shared" si="58"/>
        <v>8.1807925324791871E-4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8.1807925324791871E-4</v>
      </c>
      <c r="L451">
        <f t="shared" si="56"/>
        <v>-17.540233876643594</v>
      </c>
      <c r="M451">
        <f t="shared" si="57"/>
        <v>307.65980444735555</v>
      </c>
    </row>
    <row r="452" spans="1:13" x14ac:dyDescent="0.25">
      <c r="A452">
        <v>841.99999999997999</v>
      </c>
      <c r="B452">
        <v>275</v>
      </c>
      <c r="C452">
        <f t="shared" si="52"/>
        <v>285.51138073043762</v>
      </c>
      <c r="D452">
        <f t="shared" si="53"/>
        <v>396.60000000001992</v>
      </c>
      <c r="E452">
        <f t="shared" si="54"/>
        <v>-10.511380730437622</v>
      </c>
      <c r="F452">
        <f t="shared" si="58"/>
        <v>6.808062585833437E-4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6.808062585833437E-4</v>
      </c>
      <c r="L452">
        <f t="shared" si="56"/>
        <v>-10.512061536696205</v>
      </c>
      <c r="M452">
        <f t="shared" si="57"/>
        <v>110.50343775128778</v>
      </c>
    </row>
    <row r="453" spans="1:13" x14ac:dyDescent="0.25">
      <c r="A453">
        <v>842.04999999997995</v>
      </c>
      <c r="B453">
        <v>281</v>
      </c>
      <c r="C453">
        <f t="shared" si="52"/>
        <v>285.4833456634849</v>
      </c>
      <c r="D453">
        <f t="shared" si="53"/>
        <v>396.55000000001996</v>
      </c>
      <c r="E453">
        <f t="shared" si="54"/>
        <v>-4.4833456634848972</v>
      </c>
      <c r="F453">
        <f t="shared" si="58"/>
        <v>5.656670717912464E-4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5.656670717912464E-4</v>
      </c>
      <c r="L453">
        <f t="shared" si="56"/>
        <v>-4.4839113305566887</v>
      </c>
      <c r="M453">
        <f t="shared" si="57"/>
        <v>20.105460820294653</v>
      </c>
    </row>
    <row r="454" spans="1:13" x14ac:dyDescent="0.25">
      <c r="A454">
        <v>842.09999999998001</v>
      </c>
      <c r="B454">
        <v>303</v>
      </c>
      <c r="C454">
        <f t="shared" si="52"/>
        <v>285.45531059653212</v>
      </c>
      <c r="D454">
        <f t="shared" si="53"/>
        <v>396.5000000000199</v>
      </c>
      <c r="E454">
        <f t="shared" si="54"/>
        <v>17.544689403467885</v>
      </c>
      <c r="F454">
        <f t="shared" si="58"/>
        <v>4.6925343056696125E-4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4.6925343056696125E-4</v>
      </c>
      <c r="L454">
        <f t="shared" si="56"/>
        <v>17.544220150037319</v>
      </c>
      <c r="M454">
        <f t="shared" si="57"/>
        <v>307.79966067297551</v>
      </c>
    </row>
    <row r="455" spans="1:13" x14ac:dyDescent="0.25">
      <c r="A455">
        <v>842.14999999997997</v>
      </c>
      <c r="B455">
        <v>286</v>
      </c>
      <c r="C455">
        <f t="shared" ref="C455:C512" si="59">$P$12*A455+$Q$12</f>
        <v>285.42727552957939</v>
      </c>
      <c r="D455">
        <f t="shared" ref="D455:D512" si="60">$E$2-A455-$N$5</f>
        <v>396.45000000001994</v>
      </c>
      <c r="E455">
        <f t="shared" ref="E455:E512" si="61">B455-C455</f>
        <v>0.57272447042061003</v>
      </c>
      <c r="F455">
        <f t="shared" si="58"/>
        <v>3.886540632842267E-4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3.886540632842267E-4</v>
      </c>
      <c r="L455">
        <f t="shared" ref="L455:L512" si="63">E455-K455</f>
        <v>0.57233581635732578</v>
      </c>
      <c r="M455">
        <f t="shared" ref="M455:M512" si="64">(L455)^2</f>
        <v>0.32756828668540655</v>
      </c>
    </row>
    <row r="456" spans="1:13" x14ac:dyDescent="0.25">
      <c r="A456">
        <v>842.19999999998004</v>
      </c>
      <c r="B456">
        <v>289</v>
      </c>
      <c r="C456">
        <f t="shared" si="59"/>
        <v>285.39924046262661</v>
      </c>
      <c r="D456">
        <f t="shared" si="60"/>
        <v>396.40000000001987</v>
      </c>
      <c r="E456">
        <f t="shared" si="61"/>
        <v>3.600759537373392</v>
      </c>
      <c r="F456">
        <f t="shared" si="58"/>
        <v>3.2138689754898484E-4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3.2138689754898484E-4</v>
      </c>
      <c r="L456">
        <f t="shared" si="63"/>
        <v>3.6004381504758429</v>
      </c>
      <c r="M456">
        <f t="shared" si="64"/>
        <v>12.963154875401909</v>
      </c>
    </row>
    <row r="457" spans="1:13" x14ac:dyDescent="0.25">
      <c r="A457">
        <v>842.24999999997999</v>
      </c>
      <c r="B457">
        <v>299</v>
      </c>
      <c r="C457">
        <f t="shared" si="59"/>
        <v>285.37120539567388</v>
      </c>
      <c r="D457">
        <f t="shared" si="60"/>
        <v>396.35000000001992</v>
      </c>
      <c r="E457">
        <f t="shared" si="61"/>
        <v>13.628794604326117</v>
      </c>
      <c r="F457">
        <f t="shared" si="58"/>
        <v>2.6533975303039825E-4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2.6533975303039825E-4</v>
      </c>
      <c r="L457">
        <f t="shared" si="63"/>
        <v>13.628529264573087</v>
      </c>
      <c r="M457">
        <f t="shared" si="64"/>
        <v>185.73680991532507</v>
      </c>
    </row>
    <row r="458" spans="1:13" x14ac:dyDescent="0.25">
      <c r="A458">
        <v>842.29999999997995</v>
      </c>
      <c r="B458">
        <v>300</v>
      </c>
      <c r="C458">
        <f t="shared" si="59"/>
        <v>285.34317032872116</v>
      </c>
      <c r="D458">
        <f t="shared" si="60"/>
        <v>396.30000000001996</v>
      </c>
      <c r="E458">
        <f t="shared" si="61"/>
        <v>14.656829671278842</v>
      </c>
      <c r="F458">
        <f t="shared" si="58"/>
        <v>2.1871857737864751E-4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2.1871857737864751E-4</v>
      </c>
      <c r="L458">
        <f t="shared" si="63"/>
        <v>14.656610952701463</v>
      </c>
      <c r="M458">
        <f t="shared" si="64"/>
        <v>214.81624461884849</v>
      </c>
    </row>
    <row r="459" spans="1:13" x14ac:dyDescent="0.25">
      <c r="A459">
        <v>842.34999999998001</v>
      </c>
      <c r="B459">
        <v>299</v>
      </c>
      <c r="C459">
        <f t="shared" si="59"/>
        <v>285.31513526176832</v>
      </c>
      <c r="D459">
        <f t="shared" si="60"/>
        <v>396.2500000000199</v>
      </c>
      <c r="E459">
        <f t="shared" si="61"/>
        <v>13.684864738231681</v>
      </c>
      <c r="F459">
        <f t="shared" si="58"/>
        <v>1.8000236981703427E-4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1.8000236981703427E-4</v>
      </c>
      <c r="L459">
        <f t="shared" si="63"/>
        <v>13.684684735861865</v>
      </c>
      <c r="M459">
        <f t="shared" si="64"/>
        <v>187.27059631993072</v>
      </c>
    </row>
    <row r="460" spans="1:13" x14ac:dyDescent="0.25">
      <c r="A460">
        <v>842.39999999997997</v>
      </c>
      <c r="B460">
        <v>262</v>
      </c>
      <c r="C460">
        <f t="shared" si="59"/>
        <v>285.28710019481559</v>
      </c>
      <c r="D460">
        <f t="shared" si="60"/>
        <v>396.20000000001994</v>
      </c>
      <c r="E460">
        <f t="shared" si="61"/>
        <v>-23.287100194815594</v>
      </c>
      <c r="F460">
        <f t="shared" si="58"/>
        <v>1.4790401781950854E-4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1.4790401781950854E-4</v>
      </c>
      <c r="L460">
        <f t="shared" si="63"/>
        <v>-23.287248098833413</v>
      </c>
      <c r="M460">
        <f t="shared" si="64"/>
        <v>542.29592401662035</v>
      </c>
    </row>
    <row r="461" spans="1:13" x14ac:dyDescent="0.25">
      <c r="A461">
        <v>842.44999999998004</v>
      </c>
      <c r="B461">
        <v>305</v>
      </c>
      <c r="C461">
        <f t="shared" si="59"/>
        <v>285.25906512786281</v>
      </c>
      <c r="D461">
        <f t="shared" si="60"/>
        <v>396.15000000001987</v>
      </c>
      <c r="E461">
        <f t="shared" si="61"/>
        <v>19.740934872137188</v>
      </c>
      <c r="F461">
        <f t="shared" si="58"/>
        <v>1.2133634798435871E-4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1.2133634798435871E-4</v>
      </c>
      <c r="L461">
        <f t="shared" si="63"/>
        <v>19.740813535789204</v>
      </c>
      <c r="M461">
        <f t="shared" si="64"/>
        <v>389.69971905479827</v>
      </c>
    </row>
    <row r="462" spans="1:13" x14ac:dyDescent="0.25">
      <c r="A462">
        <v>842.49999999997999</v>
      </c>
      <c r="B462">
        <v>252</v>
      </c>
      <c r="C462">
        <f t="shared" si="59"/>
        <v>285.23103006091009</v>
      </c>
      <c r="D462">
        <f t="shared" si="60"/>
        <v>396.10000000001992</v>
      </c>
      <c r="E462">
        <f t="shared" si="61"/>
        <v>-33.231030060910086</v>
      </c>
      <c r="F462">
        <f t="shared" si="58"/>
        <v>9.9382762696932647E-5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9.9382762696932647E-5</v>
      </c>
      <c r="L462">
        <f t="shared" si="63"/>
        <v>-33.231129443672785</v>
      </c>
      <c r="M462">
        <f t="shared" si="64"/>
        <v>1104.3079641021363</v>
      </c>
    </row>
    <row r="463" spans="1:13" x14ac:dyDescent="0.25">
      <c r="A463">
        <v>842.54999999997904</v>
      </c>
      <c r="B463">
        <v>282</v>
      </c>
      <c r="C463">
        <f t="shared" si="59"/>
        <v>285.20299499395787</v>
      </c>
      <c r="D463">
        <f t="shared" si="60"/>
        <v>396.05000000002087</v>
      </c>
      <c r="E463">
        <f t="shared" si="61"/>
        <v>-3.2029949939578728</v>
      </c>
      <c r="F463">
        <f t="shared" si="58"/>
        <v>8.1271899436541741E-5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8.1271899436541741E-5</v>
      </c>
      <c r="L463">
        <f t="shared" si="63"/>
        <v>-3.2030762658573093</v>
      </c>
      <c r="M463">
        <f t="shared" si="64"/>
        <v>10.259697564898405</v>
      </c>
    </row>
    <row r="464" spans="1:13" x14ac:dyDescent="0.25">
      <c r="A464">
        <v>842.59999999997899</v>
      </c>
      <c r="B464">
        <v>286</v>
      </c>
      <c r="C464">
        <f t="shared" si="59"/>
        <v>285.17495992700515</v>
      </c>
      <c r="D464">
        <f t="shared" si="60"/>
        <v>396.00000000002092</v>
      </c>
      <c r="E464">
        <f t="shared" si="61"/>
        <v>0.82504007299485238</v>
      </c>
      <c r="F464">
        <f t="shared" si="58"/>
        <v>6.6355809715620587E-5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6.6355809715620587E-5</v>
      </c>
      <c r="L464">
        <f t="shared" si="63"/>
        <v>0.82497371718513679</v>
      </c>
      <c r="M464">
        <f t="shared" si="64"/>
        <v>0.68058163404626204</v>
      </c>
    </row>
    <row r="465" spans="1:13" x14ac:dyDescent="0.25">
      <c r="A465">
        <v>842.64999999997895</v>
      </c>
      <c r="B465">
        <v>289</v>
      </c>
      <c r="C465">
        <f t="shared" si="59"/>
        <v>285.14692486005242</v>
      </c>
      <c r="D465">
        <f t="shared" si="60"/>
        <v>395.95000000002096</v>
      </c>
      <c r="E465">
        <f t="shared" si="61"/>
        <v>3.8530751399475776</v>
      </c>
      <c r="F465">
        <f t="shared" si="58"/>
        <v>5.4091209777822528E-5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5.4091209777822528E-5</v>
      </c>
      <c r="L465">
        <f t="shared" si="63"/>
        <v>3.8530210487377996</v>
      </c>
      <c r="M465">
        <f t="shared" si="64"/>
        <v>14.845771202016532</v>
      </c>
    </row>
    <row r="466" spans="1:13" x14ac:dyDescent="0.25">
      <c r="A466">
        <v>842.69999999997901</v>
      </c>
      <c r="B466">
        <v>316</v>
      </c>
      <c r="C466">
        <f t="shared" si="59"/>
        <v>285.11888979309964</v>
      </c>
      <c r="D466">
        <f t="shared" si="60"/>
        <v>395.9000000000209</v>
      </c>
      <c r="E466">
        <f t="shared" si="61"/>
        <v>30.88111020690036</v>
      </c>
      <c r="F466">
        <f t="shared" si="58"/>
        <v>4.4023405495944231E-5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4.4023405495944231E-5</v>
      </c>
      <c r="L466">
        <f t="shared" si="63"/>
        <v>30.881066183494863</v>
      </c>
      <c r="M466">
        <f t="shared" si="64"/>
        <v>953.64024862938993</v>
      </c>
    </row>
    <row r="467" spans="1:13" x14ac:dyDescent="0.25">
      <c r="A467">
        <v>842.74999999997897</v>
      </c>
      <c r="B467">
        <v>277</v>
      </c>
      <c r="C467">
        <f t="shared" si="59"/>
        <v>285.09085472614686</v>
      </c>
      <c r="D467">
        <f t="shared" si="60"/>
        <v>395.85000000002094</v>
      </c>
      <c r="E467">
        <f t="shared" si="61"/>
        <v>-8.0908547261468584</v>
      </c>
      <c r="F467">
        <f t="shared" si="58"/>
        <v>3.5772539656687341E-5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3.5772539656687341E-5</v>
      </c>
      <c r="L467">
        <f t="shared" si="63"/>
        <v>-8.0908904986865142</v>
      </c>
      <c r="M467">
        <f t="shared" si="64"/>
        <v>65.462509061735716</v>
      </c>
    </row>
    <row r="468" spans="1:13" x14ac:dyDescent="0.25">
      <c r="A468">
        <v>842.79999999997904</v>
      </c>
      <c r="B468">
        <v>280</v>
      </c>
      <c r="C468">
        <f t="shared" si="59"/>
        <v>285.06281965919408</v>
      </c>
      <c r="D468">
        <f t="shared" si="60"/>
        <v>395.80000000002087</v>
      </c>
      <c r="E468">
        <f t="shared" si="61"/>
        <v>-5.0628196591940764</v>
      </c>
      <c r="F468">
        <f t="shared" ref="F468:J513" si="65">F$5*EXP(-(($D468-F$6)^2)/(2*F$7^2))</f>
        <v>2.9021851204177997E-5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2.9021851204177997E-5</v>
      </c>
      <c r="L468">
        <f t="shared" si="63"/>
        <v>-5.0628486810452804</v>
      </c>
      <c r="M468">
        <f t="shared" si="64"/>
        <v>25.632436767161934</v>
      </c>
    </row>
    <row r="469" spans="1:13" x14ac:dyDescent="0.25">
      <c r="A469">
        <v>842.84999999997899</v>
      </c>
      <c r="B469">
        <v>329</v>
      </c>
      <c r="C469">
        <f t="shared" si="59"/>
        <v>285.03478459224135</v>
      </c>
      <c r="D469">
        <f t="shared" si="60"/>
        <v>395.75000000002092</v>
      </c>
      <c r="E469">
        <f t="shared" si="61"/>
        <v>43.965215407758649</v>
      </c>
      <c r="F469">
        <f t="shared" si="65"/>
        <v>2.35076733317181E-5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2.35076733317181E-5</v>
      </c>
      <c r="L469">
        <f t="shared" si="63"/>
        <v>43.965191900085316</v>
      </c>
      <c r="M469">
        <f t="shared" si="64"/>
        <v>1932.9380988113273</v>
      </c>
    </row>
    <row r="470" spans="1:13" x14ac:dyDescent="0.25">
      <c r="A470">
        <v>842.89999999997895</v>
      </c>
      <c r="B470">
        <v>294</v>
      </c>
      <c r="C470">
        <f t="shared" si="59"/>
        <v>285.00674952528863</v>
      </c>
      <c r="D470">
        <f t="shared" si="60"/>
        <v>395.70000000002096</v>
      </c>
      <c r="E470">
        <f t="shared" si="61"/>
        <v>8.993250474711374</v>
      </c>
      <c r="F470">
        <f t="shared" si="65"/>
        <v>1.9010930819542852E-5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1.9010930819542852E-5</v>
      </c>
      <c r="L470">
        <f t="shared" si="63"/>
        <v>8.993231463780555</v>
      </c>
      <c r="M470">
        <f t="shared" si="64"/>
        <v>80.878212161132538</v>
      </c>
    </row>
    <row r="471" spans="1:13" x14ac:dyDescent="0.25">
      <c r="A471">
        <v>842.94999999997901</v>
      </c>
      <c r="B471">
        <v>279</v>
      </c>
      <c r="C471">
        <f t="shared" si="59"/>
        <v>284.97871445833584</v>
      </c>
      <c r="D471">
        <f t="shared" si="60"/>
        <v>395.6500000000209</v>
      </c>
      <c r="E471">
        <f t="shared" si="61"/>
        <v>-5.978714458335844</v>
      </c>
      <c r="F471">
        <f t="shared" si="65"/>
        <v>1.5349927000186853E-5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1.5349927000186853E-5</v>
      </c>
      <c r="L471">
        <f t="shared" si="63"/>
        <v>-5.9787298082628446</v>
      </c>
      <c r="M471">
        <f t="shared" si="64"/>
        <v>35.745210120210672</v>
      </c>
    </row>
    <row r="472" spans="1:13" x14ac:dyDescent="0.25">
      <c r="A472">
        <v>842.99999999997897</v>
      </c>
      <c r="B472">
        <v>304</v>
      </c>
      <c r="C472">
        <f t="shared" si="59"/>
        <v>284.95067939138312</v>
      </c>
      <c r="D472">
        <f t="shared" si="60"/>
        <v>395.60000000002094</v>
      </c>
      <c r="E472">
        <f t="shared" si="61"/>
        <v>19.049320608616881</v>
      </c>
      <c r="F472">
        <f t="shared" si="65"/>
        <v>1.2374237464300905E-5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1.2374237464300905E-5</v>
      </c>
      <c r="L472">
        <f t="shared" si="63"/>
        <v>19.049308234379417</v>
      </c>
      <c r="M472">
        <f t="shared" si="64"/>
        <v>362.87614420839549</v>
      </c>
    </row>
    <row r="473" spans="1:13" x14ac:dyDescent="0.25">
      <c r="A473">
        <v>843.04999999997904</v>
      </c>
      <c r="B473">
        <v>296</v>
      </c>
      <c r="C473">
        <f t="shared" si="59"/>
        <v>284.92264432443034</v>
      </c>
      <c r="D473">
        <f t="shared" si="60"/>
        <v>395.55000000002087</v>
      </c>
      <c r="E473">
        <f t="shared" si="61"/>
        <v>11.077355675569663</v>
      </c>
      <c r="F473">
        <f t="shared" si="65"/>
        <v>9.9595513715027465E-6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9.9595513715027465E-6</v>
      </c>
      <c r="L473">
        <f t="shared" si="63"/>
        <v>11.077345716018291</v>
      </c>
      <c r="M473">
        <f t="shared" si="64"/>
        <v>122.70758811218879</v>
      </c>
    </row>
    <row r="474" spans="1:13" x14ac:dyDescent="0.25">
      <c r="A474">
        <v>843.09999999997899</v>
      </c>
      <c r="B474">
        <v>264</v>
      </c>
      <c r="C474">
        <f t="shared" si="59"/>
        <v>284.89460925747755</v>
      </c>
      <c r="D474">
        <f t="shared" si="60"/>
        <v>395.50000000002092</v>
      </c>
      <c r="E474">
        <f t="shared" si="61"/>
        <v>-20.894609257477555</v>
      </c>
      <c r="F474">
        <f t="shared" si="65"/>
        <v>8.0033222640976667E-6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8.0033222640976667E-6</v>
      </c>
      <c r="L474">
        <f t="shared" si="63"/>
        <v>-20.894617260799819</v>
      </c>
      <c r="M474">
        <f t="shared" si="64"/>
        <v>436.58503047531372</v>
      </c>
    </row>
    <row r="475" spans="1:13" x14ac:dyDescent="0.25">
      <c r="A475">
        <v>843.14999999997895</v>
      </c>
      <c r="B475">
        <v>286</v>
      </c>
      <c r="C475">
        <f t="shared" si="59"/>
        <v>284.86657419052483</v>
      </c>
      <c r="D475">
        <f t="shared" si="60"/>
        <v>395.45000000002096</v>
      </c>
      <c r="E475">
        <f t="shared" si="61"/>
        <v>1.1334258094751704</v>
      </c>
      <c r="F475">
        <f t="shared" si="65"/>
        <v>6.4211088463403602E-6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6.4211088463403602E-6</v>
      </c>
      <c r="L475">
        <f t="shared" si="63"/>
        <v>1.1334193883663239</v>
      </c>
      <c r="M475">
        <f t="shared" si="64"/>
        <v>1.2846395099246919</v>
      </c>
    </row>
    <row r="476" spans="1:13" x14ac:dyDescent="0.25">
      <c r="A476">
        <v>843.19999999997901</v>
      </c>
      <c r="B476">
        <v>258</v>
      </c>
      <c r="C476">
        <f t="shared" si="59"/>
        <v>284.83853912357205</v>
      </c>
      <c r="D476">
        <f t="shared" si="60"/>
        <v>395.4000000000209</v>
      </c>
      <c r="E476">
        <f t="shared" si="61"/>
        <v>-26.838539123572048</v>
      </c>
      <c r="F476">
        <f t="shared" si="65"/>
        <v>5.1435025273738714E-6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5.1435025273738714E-6</v>
      </c>
      <c r="L476">
        <f t="shared" si="63"/>
        <v>-26.838544267074575</v>
      </c>
      <c r="M476">
        <f t="shared" si="64"/>
        <v>720.30745837572147</v>
      </c>
    </row>
    <row r="477" spans="1:13" x14ac:dyDescent="0.25">
      <c r="A477">
        <v>843.24999999997897</v>
      </c>
      <c r="B477">
        <v>288</v>
      </c>
      <c r="C477">
        <f t="shared" si="59"/>
        <v>284.81050405661932</v>
      </c>
      <c r="D477">
        <f t="shared" si="60"/>
        <v>395.35000000002094</v>
      </c>
      <c r="E477">
        <f t="shared" si="61"/>
        <v>3.1894959433806775</v>
      </c>
      <c r="F477">
        <f t="shared" si="65"/>
        <v>4.1135528542258369E-6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4.1135528542258369E-6</v>
      </c>
      <c r="L477">
        <f t="shared" si="63"/>
        <v>3.1894918298278232</v>
      </c>
      <c r="M477">
        <f t="shared" si="64"/>
        <v>10.172858132538435</v>
      </c>
    </row>
    <row r="478" spans="1:13" x14ac:dyDescent="0.25">
      <c r="A478">
        <v>843.29999999997904</v>
      </c>
      <c r="B478">
        <v>265</v>
      </c>
      <c r="C478">
        <f t="shared" si="59"/>
        <v>284.78246898966654</v>
      </c>
      <c r="D478">
        <f t="shared" si="60"/>
        <v>395.30000000002087</v>
      </c>
      <c r="E478">
        <f t="shared" si="61"/>
        <v>-19.78246898966654</v>
      </c>
      <c r="F478">
        <f t="shared" si="65"/>
        <v>3.2846144917344479E-6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3.2846144917344479E-6</v>
      </c>
      <c r="L478">
        <f t="shared" si="63"/>
        <v>-19.782472274281034</v>
      </c>
      <c r="M478">
        <f t="shared" si="64"/>
        <v>391.34620928269783</v>
      </c>
    </row>
    <row r="479" spans="1:13" x14ac:dyDescent="0.25">
      <c r="A479">
        <v>843.34999999997899</v>
      </c>
      <c r="B479">
        <v>266</v>
      </c>
      <c r="C479">
        <f t="shared" si="59"/>
        <v>284.75443392271382</v>
      </c>
      <c r="D479">
        <f t="shared" si="60"/>
        <v>395.25000000002092</v>
      </c>
      <c r="E479">
        <f t="shared" si="61"/>
        <v>-18.754433922713815</v>
      </c>
      <c r="F479">
        <f t="shared" si="65"/>
        <v>2.618550331976303E-6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2.618550331976303E-6</v>
      </c>
      <c r="L479">
        <f t="shared" si="63"/>
        <v>-18.754436541264148</v>
      </c>
      <c r="M479">
        <f t="shared" si="64"/>
        <v>351.72888998030396</v>
      </c>
    </row>
    <row r="480" spans="1:13" x14ac:dyDescent="0.25">
      <c r="A480">
        <v>843.39999999997895</v>
      </c>
      <c r="B480">
        <v>284</v>
      </c>
      <c r="C480">
        <f t="shared" si="59"/>
        <v>284.72639885576109</v>
      </c>
      <c r="D480">
        <f t="shared" si="60"/>
        <v>395.20000000002096</v>
      </c>
      <c r="E480">
        <f t="shared" si="61"/>
        <v>-0.72639885576109009</v>
      </c>
      <c r="F480">
        <f t="shared" si="65"/>
        <v>2.0842348144210785E-6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2.0842348144210785E-6</v>
      </c>
      <c r="L480">
        <f t="shared" si="63"/>
        <v>-0.72640093999590449</v>
      </c>
      <c r="M480">
        <f t="shared" si="64"/>
        <v>0.5276583256269336</v>
      </c>
    </row>
    <row r="481" spans="1:13" x14ac:dyDescent="0.25">
      <c r="A481">
        <v>843.44999999997901</v>
      </c>
      <c r="B481">
        <v>297</v>
      </c>
      <c r="C481">
        <f t="shared" si="59"/>
        <v>284.69836378880831</v>
      </c>
      <c r="D481">
        <f t="shared" si="60"/>
        <v>395.1500000000209</v>
      </c>
      <c r="E481">
        <f t="shared" si="61"/>
        <v>12.301636211191692</v>
      </c>
      <c r="F481">
        <f t="shared" si="65"/>
        <v>1.6563097729984445E-6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1.6563097729984445E-6</v>
      </c>
      <c r="L481">
        <f t="shared" si="63"/>
        <v>12.301634554881918</v>
      </c>
      <c r="M481">
        <f t="shared" si="64"/>
        <v>151.33021272186485</v>
      </c>
    </row>
    <row r="482" spans="1:13" x14ac:dyDescent="0.25">
      <c r="A482">
        <v>843.49999999997897</v>
      </c>
      <c r="B482">
        <v>280</v>
      </c>
      <c r="C482">
        <f t="shared" si="59"/>
        <v>284.67032872185553</v>
      </c>
      <c r="D482">
        <f t="shared" si="60"/>
        <v>395.10000000002094</v>
      </c>
      <c r="E482">
        <f t="shared" si="61"/>
        <v>-4.6703287218555261</v>
      </c>
      <c r="F482">
        <f t="shared" si="65"/>
        <v>1.3141522453382676E-6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1.3141522453382676E-6</v>
      </c>
      <c r="L482">
        <f t="shared" si="63"/>
        <v>-4.6703300360077717</v>
      </c>
      <c r="M482">
        <f t="shared" si="64"/>
        <v>21.811982645236355</v>
      </c>
    </row>
    <row r="483" spans="1:13" x14ac:dyDescent="0.25">
      <c r="A483">
        <v>843.54999999997904</v>
      </c>
      <c r="B483">
        <v>278</v>
      </c>
      <c r="C483">
        <f t="shared" si="59"/>
        <v>284.64229365490274</v>
      </c>
      <c r="D483">
        <f t="shared" si="60"/>
        <v>395.05000000002087</v>
      </c>
      <c r="E483">
        <f t="shared" si="61"/>
        <v>-6.642293654902744</v>
      </c>
      <c r="F483">
        <f t="shared" si="65"/>
        <v>1.0410198172355428E-6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1.0410198172355428E-6</v>
      </c>
      <c r="L483">
        <f t="shared" si="63"/>
        <v>-6.6422946959225611</v>
      </c>
      <c r="M483">
        <f t="shared" si="64"/>
        <v>44.120078827480988</v>
      </c>
    </row>
    <row r="484" spans="1:13" x14ac:dyDescent="0.25">
      <c r="A484">
        <v>843.59999999997899</v>
      </c>
      <c r="B484">
        <v>289</v>
      </c>
      <c r="C484">
        <f t="shared" si="59"/>
        <v>284.61425858795002</v>
      </c>
      <c r="D484">
        <f t="shared" si="60"/>
        <v>395.00000000002092</v>
      </c>
      <c r="E484">
        <f t="shared" si="61"/>
        <v>4.3857414120499811</v>
      </c>
      <c r="F484">
        <f t="shared" si="65"/>
        <v>8.2334435280425638E-7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8.2334435280425638E-7</v>
      </c>
      <c r="L484">
        <f t="shared" si="63"/>
        <v>4.3857405887056284</v>
      </c>
      <c r="M484">
        <f t="shared" si="64"/>
        <v>19.234720511419994</v>
      </c>
    </row>
    <row r="485" spans="1:13" x14ac:dyDescent="0.25">
      <c r="A485">
        <v>843.64999999997804</v>
      </c>
      <c r="B485">
        <v>269</v>
      </c>
      <c r="C485">
        <f t="shared" si="59"/>
        <v>284.58622352099781</v>
      </c>
      <c r="D485">
        <f t="shared" si="60"/>
        <v>394.95000000002187</v>
      </c>
      <c r="E485">
        <f t="shared" si="61"/>
        <v>-15.586223520997805</v>
      </c>
      <c r="F485">
        <f t="shared" si="65"/>
        <v>6.5014948631190683E-7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6.5014948631190683E-7</v>
      </c>
      <c r="L485">
        <f t="shared" si="63"/>
        <v>-15.586224171147292</v>
      </c>
      <c r="M485">
        <f t="shared" si="64"/>
        <v>242.93038391325607</v>
      </c>
    </row>
    <row r="486" spans="1:13" x14ac:dyDescent="0.25">
      <c r="A486">
        <v>843.69999999997799</v>
      </c>
      <c r="B486">
        <v>278</v>
      </c>
      <c r="C486">
        <f t="shared" si="59"/>
        <v>284.55818845404508</v>
      </c>
      <c r="D486">
        <f t="shared" si="60"/>
        <v>394.90000000002192</v>
      </c>
      <c r="E486">
        <f t="shared" si="61"/>
        <v>-6.5581884540450801</v>
      </c>
      <c r="F486">
        <f t="shared" si="65"/>
        <v>5.1257112240746619E-7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5.1257112240746619E-7</v>
      </c>
      <c r="L486">
        <f t="shared" si="63"/>
        <v>-6.5581889666162025</v>
      </c>
      <c r="M486">
        <f t="shared" si="64"/>
        <v>43.009842521846494</v>
      </c>
    </row>
    <row r="487" spans="1:13" x14ac:dyDescent="0.25">
      <c r="A487">
        <v>843.74999999997794</v>
      </c>
      <c r="B487">
        <v>267</v>
      </c>
      <c r="C487">
        <f t="shared" si="59"/>
        <v>284.53015338709235</v>
      </c>
      <c r="D487">
        <f t="shared" si="60"/>
        <v>394.85000000002196</v>
      </c>
      <c r="E487">
        <f t="shared" si="61"/>
        <v>-17.530153387092355</v>
      </c>
      <c r="F487">
        <f t="shared" si="65"/>
        <v>4.0346349353706416E-7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4.0346349353706416E-7</v>
      </c>
      <c r="L487">
        <f t="shared" si="63"/>
        <v>-17.530153790555847</v>
      </c>
      <c r="M487">
        <f t="shared" si="64"/>
        <v>307.30629192053954</v>
      </c>
    </row>
    <row r="488" spans="1:13" x14ac:dyDescent="0.25">
      <c r="A488">
        <v>843.79999999997801</v>
      </c>
      <c r="B488">
        <v>283</v>
      </c>
      <c r="C488">
        <f t="shared" si="59"/>
        <v>284.50211832013957</v>
      </c>
      <c r="D488">
        <f t="shared" si="60"/>
        <v>394.8000000000219</v>
      </c>
      <c r="E488">
        <f t="shared" si="61"/>
        <v>-1.5021183201395729</v>
      </c>
      <c r="F488">
        <f t="shared" si="65"/>
        <v>3.1707613301577967E-7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3.1707613301577967E-7</v>
      </c>
      <c r="L488">
        <f t="shared" si="63"/>
        <v>-1.5021186372157058</v>
      </c>
      <c r="M488">
        <f t="shared" si="64"/>
        <v>2.2563604002707693</v>
      </c>
    </row>
    <row r="489" spans="1:13" x14ac:dyDescent="0.25">
      <c r="A489">
        <v>843.84999999997797</v>
      </c>
      <c r="B489">
        <v>281</v>
      </c>
      <c r="C489">
        <f t="shared" si="59"/>
        <v>284.47408325318685</v>
      </c>
      <c r="D489">
        <f t="shared" si="60"/>
        <v>394.75000000002194</v>
      </c>
      <c r="E489">
        <f t="shared" si="61"/>
        <v>-3.4740832531868477</v>
      </c>
      <c r="F489">
        <f t="shared" si="65"/>
        <v>2.4878950719738346E-7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2.4878950719738346E-7</v>
      </c>
      <c r="L489">
        <f t="shared" si="63"/>
        <v>-3.474083501976355</v>
      </c>
      <c r="M489">
        <f t="shared" si="64"/>
        <v>12.069256178704295</v>
      </c>
    </row>
    <row r="490" spans="1:13" x14ac:dyDescent="0.25">
      <c r="A490">
        <v>843.89999999997804</v>
      </c>
      <c r="B490">
        <v>294</v>
      </c>
      <c r="C490">
        <f t="shared" si="59"/>
        <v>284.44604818623401</v>
      </c>
      <c r="D490">
        <f t="shared" si="60"/>
        <v>394.70000000002187</v>
      </c>
      <c r="E490">
        <f t="shared" si="61"/>
        <v>9.5539518137659911</v>
      </c>
      <c r="F490">
        <f t="shared" si="65"/>
        <v>1.9489906930409615E-7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1.9489906930409615E-7</v>
      </c>
      <c r="L490">
        <f t="shared" si="63"/>
        <v>9.5539516188669218</v>
      </c>
      <c r="M490">
        <f t="shared" si="64"/>
        <v>91.277991535649875</v>
      </c>
    </row>
    <row r="491" spans="1:13" x14ac:dyDescent="0.25">
      <c r="A491">
        <v>843.94999999997799</v>
      </c>
      <c r="B491">
        <v>290</v>
      </c>
      <c r="C491">
        <f t="shared" si="59"/>
        <v>284.41801311928128</v>
      </c>
      <c r="D491">
        <f t="shared" si="60"/>
        <v>394.65000000002192</v>
      </c>
      <c r="E491">
        <f t="shared" si="61"/>
        <v>5.5819868807187163</v>
      </c>
      <c r="F491">
        <f t="shared" si="65"/>
        <v>1.5243920290025854E-7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1.5243920290025854E-7</v>
      </c>
      <c r="L491">
        <f t="shared" si="63"/>
        <v>5.5819867282795137</v>
      </c>
      <c r="M491">
        <f t="shared" si="64"/>
        <v>31.15857583468863</v>
      </c>
    </row>
    <row r="492" spans="1:13" x14ac:dyDescent="0.25">
      <c r="A492">
        <v>843.99999999997794</v>
      </c>
      <c r="B492">
        <v>291</v>
      </c>
      <c r="C492">
        <f t="shared" si="59"/>
        <v>284.38997805232856</v>
      </c>
      <c r="D492">
        <f t="shared" si="60"/>
        <v>394.60000000002196</v>
      </c>
      <c r="E492">
        <f t="shared" si="61"/>
        <v>6.6100219476714415</v>
      </c>
      <c r="F492">
        <f t="shared" si="65"/>
        <v>1.1903995984050096E-7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1.1903995984050096E-7</v>
      </c>
      <c r="L492">
        <f t="shared" si="63"/>
        <v>6.6100218286314814</v>
      </c>
      <c r="M492">
        <f t="shared" si="64"/>
        <v>43.692388574984676</v>
      </c>
    </row>
    <row r="493" spans="1:13" x14ac:dyDescent="0.25">
      <c r="A493">
        <v>844.04999999997801</v>
      </c>
      <c r="B493">
        <v>306</v>
      </c>
      <c r="C493">
        <f t="shared" si="59"/>
        <v>284.36194298537578</v>
      </c>
      <c r="D493">
        <f t="shared" si="60"/>
        <v>394.5500000000219</v>
      </c>
      <c r="E493">
        <f t="shared" si="61"/>
        <v>21.638057014624223</v>
      </c>
      <c r="F493">
        <f t="shared" si="65"/>
        <v>9.2810705234543316E-8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9.2810705234543316E-8</v>
      </c>
      <c r="L493">
        <f t="shared" si="63"/>
        <v>21.638056921813519</v>
      </c>
      <c r="M493">
        <f t="shared" si="64"/>
        <v>468.20550735164193</v>
      </c>
    </row>
    <row r="494" spans="1:13" x14ac:dyDescent="0.25">
      <c r="A494">
        <v>844.09999999997797</v>
      </c>
      <c r="B494">
        <v>283</v>
      </c>
      <c r="C494">
        <f t="shared" si="59"/>
        <v>284.33390791842305</v>
      </c>
      <c r="D494">
        <f t="shared" si="60"/>
        <v>394.50000000002194</v>
      </c>
      <c r="E494">
        <f t="shared" si="61"/>
        <v>-1.3339079184230513</v>
      </c>
      <c r="F494">
        <f t="shared" si="65"/>
        <v>7.2245794644897486E-8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7.2245794644897486E-8</v>
      </c>
      <c r="L494">
        <f t="shared" si="63"/>
        <v>-1.333907990668846</v>
      </c>
      <c r="M494">
        <f t="shared" si="64"/>
        <v>1.7793105275701981</v>
      </c>
    </row>
    <row r="495" spans="1:13" x14ac:dyDescent="0.25">
      <c r="A495">
        <v>844.14999999997804</v>
      </c>
      <c r="B495">
        <v>297</v>
      </c>
      <c r="C495">
        <f t="shared" si="59"/>
        <v>284.30587285147027</v>
      </c>
      <c r="D495">
        <f t="shared" si="60"/>
        <v>394.45000000002187</v>
      </c>
      <c r="E495">
        <f t="shared" si="61"/>
        <v>12.694127148529731</v>
      </c>
      <c r="F495">
        <f t="shared" si="65"/>
        <v>5.6148255884735164E-8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5.6148255884735164E-8</v>
      </c>
      <c r="L495">
        <f t="shared" si="63"/>
        <v>12.694127092381475</v>
      </c>
      <c r="M495">
        <f t="shared" si="64"/>
        <v>161.14086263753336</v>
      </c>
    </row>
    <row r="496" spans="1:13" x14ac:dyDescent="0.25">
      <c r="A496">
        <v>844.19999999997799</v>
      </c>
      <c r="B496">
        <v>286</v>
      </c>
      <c r="C496">
        <f t="shared" si="59"/>
        <v>284.27783778451754</v>
      </c>
      <c r="D496">
        <f t="shared" si="60"/>
        <v>394.40000000002192</v>
      </c>
      <c r="E496">
        <f t="shared" si="61"/>
        <v>1.7221622154824558</v>
      </c>
      <c r="F496">
        <f t="shared" si="65"/>
        <v>4.3568154807295375E-8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4.3568154807295375E-8</v>
      </c>
      <c r="L496">
        <f t="shared" si="63"/>
        <v>1.722162171914301</v>
      </c>
      <c r="M496">
        <f t="shared" si="64"/>
        <v>2.9658425463725826</v>
      </c>
    </row>
    <row r="497" spans="1:13" x14ac:dyDescent="0.25">
      <c r="A497">
        <v>844.24999999997794</v>
      </c>
      <c r="B497">
        <v>282</v>
      </c>
      <c r="C497">
        <f t="shared" si="59"/>
        <v>284.24980271756476</v>
      </c>
      <c r="D497">
        <f t="shared" si="60"/>
        <v>394.35000000002196</v>
      </c>
      <c r="E497">
        <f t="shared" si="61"/>
        <v>-2.2498027175647621</v>
      </c>
      <c r="F497">
        <f t="shared" si="65"/>
        <v>3.3752913185646494E-8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3.3752913185646494E-8</v>
      </c>
      <c r="L497">
        <f t="shared" si="63"/>
        <v>-2.2498027513176755</v>
      </c>
      <c r="M497">
        <f t="shared" si="64"/>
        <v>5.0616124198365826</v>
      </c>
    </row>
    <row r="498" spans="1:13" x14ac:dyDescent="0.25">
      <c r="A498">
        <v>844.29999999997801</v>
      </c>
      <c r="B498">
        <v>297</v>
      </c>
      <c r="C498">
        <f t="shared" si="59"/>
        <v>284.22176765061198</v>
      </c>
      <c r="D498">
        <f t="shared" si="60"/>
        <v>394.3000000000219</v>
      </c>
      <c r="E498">
        <f t="shared" si="61"/>
        <v>12.77823234938802</v>
      </c>
      <c r="F498">
        <f t="shared" si="65"/>
        <v>2.6107335856243297E-8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2.6107335856243297E-8</v>
      </c>
      <c r="L498">
        <f t="shared" si="63"/>
        <v>12.778232323280683</v>
      </c>
      <c r="M498">
        <f t="shared" si="64"/>
        <v>163.28322130773523</v>
      </c>
    </row>
    <row r="499" spans="1:13" x14ac:dyDescent="0.25">
      <c r="A499">
        <v>844.34999999997797</v>
      </c>
      <c r="B499">
        <v>305</v>
      </c>
      <c r="C499">
        <f t="shared" si="59"/>
        <v>284.19373258365925</v>
      </c>
      <c r="D499">
        <f t="shared" si="60"/>
        <v>394.25000000002194</v>
      </c>
      <c r="E499">
        <f t="shared" si="61"/>
        <v>20.806267416340745</v>
      </c>
      <c r="F499">
        <f t="shared" si="65"/>
        <v>2.0161509671963712E-8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2.0161509671963712E-8</v>
      </c>
      <c r="L499">
        <f t="shared" si="63"/>
        <v>20.806267396179237</v>
      </c>
      <c r="M499">
        <f t="shared" si="64"/>
        <v>432.9007629613111</v>
      </c>
    </row>
    <row r="500" spans="1:13" x14ac:dyDescent="0.25">
      <c r="A500">
        <v>844.39999999997804</v>
      </c>
      <c r="B500">
        <v>298</v>
      </c>
      <c r="C500">
        <f t="shared" si="59"/>
        <v>284.16569751670647</v>
      </c>
      <c r="D500">
        <f t="shared" si="60"/>
        <v>394.20000000002187</v>
      </c>
      <c r="E500">
        <f t="shared" si="61"/>
        <v>13.834302483293527</v>
      </c>
      <c r="F500">
        <f t="shared" si="65"/>
        <v>1.554507205249777E-8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1.554507205249777E-8</v>
      </c>
      <c r="L500">
        <f t="shared" si="63"/>
        <v>13.834302467748454</v>
      </c>
      <c r="M500">
        <f t="shared" si="64"/>
        <v>191.38792476915097</v>
      </c>
    </row>
    <row r="501" spans="1:13" x14ac:dyDescent="0.25">
      <c r="A501">
        <v>844.44999999997799</v>
      </c>
      <c r="B501">
        <v>272</v>
      </c>
      <c r="C501">
        <f t="shared" si="59"/>
        <v>284.13766244975375</v>
      </c>
      <c r="D501">
        <f t="shared" si="60"/>
        <v>394.15000000002192</v>
      </c>
      <c r="E501">
        <f t="shared" si="61"/>
        <v>-12.137662449753748</v>
      </c>
      <c r="F501">
        <f t="shared" si="65"/>
        <v>1.1966623542597028E-8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1.1966623542597028E-8</v>
      </c>
      <c r="L501">
        <f t="shared" si="63"/>
        <v>-12.137662461720371</v>
      </c>
      <c r="M501">
        <f t="shared" si="64"/>
        <v>147.32285003465583</v>
      </c>
    </row>
    <row r="502" spans="1:13" x14ac:dyDescent="0.25">
      <c r="A502">
        <v>844.49999999997794</v>
      </c>
      <c r="B502">
        <v>307</v>
      </c>
      <c r="C502">
        <f t="shared" si="59"/>
        <v>284.10962738280102</v>
      </c>
      <c r="D502">
        <f t="shared" si="60"/>
        <v>394.10000000002196</v>
      </c>
      <c r="E502">
        <f t="shared" si="61"/>
        <v>22.890372617198977</v>
      </c>
      <c r="F502">
        <f t="shared" si="65"/>
        <v>9.1972865336561774E-9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9.1972865336561774E-9</v>
      </c>
      <c r="L502">
        <f t="shared" si="63"/>
        <v>22.890372608001691</v>
      </c>
      <c r="M502">
        <f t="shared" si="64"/>
        <v>523.96915813315411</v>
      </c>
    </row>
    <row r="503" spans="1:13" x14ac:dyDescent="0.25">
      <c r="A503">
        <v>844.54999999997801</v>
      </c>
      <c r="B503">
        <v>277</v>
      </c>
      <c r="C503">
        <f t="shared" si="59"/>
        <v>284.08159231584824</v>
      </c>
      <c r="D503">
        <f t="shared" si="60"/>
        <v>394.0500000000219</v>
      </c>
      <c r="E503">
        <f t="shared" si="61"/>
        <v>-7.0815923158482406</v>
      </c>
      <c r="F503">
        <f t="shared" si="65"/>
        <v>7.0575993964555823E-9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7.0575993964555823E-9</v>
      </c>
      <c r="L503">
        <f t="shared" si="63"/>
        <v>-7.0815923229058404</v>
      </c>
      <c r="M503">
        <f t="shared" si="64"/>
        <v>50.148949827838933</v>
      </c>
    </row>
    <row r="504" spans="1:13" x14ac:dyDescent="0.25">
      <c r="A504">
        <v>844.59999999997797</v>
      </c>
      <c r="B504">
        <v>274</v>
      </c>
      <c r="C504">
        <f t="shared" si="59"/>
        <v>284.05355724889552</v>
      </c>
      <c r="D504">
        <f t="shared" si="60"/>
        <v>394.00000000002194</v>
      </c>
      <c r="E504">
        <f t="shared" si="61"/>
        <v>-10.053557248895515</v>
      </c>
      <c r="F504">
        <f t="shared" si="65"/>
        <v>5.4070886302241582E-9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5.4070886302241582E-9</v>
      </c>
      <c r="L504">
        <f t="shared" si="63"/>
        <v>-10.053557254302603</v>
      </c>
      <c r="M504">
        <f t="shared" si="64"/>
        <v>101.0740134655405</v>
      </c>
    </row>
    <row r="505" spans="1:13" x14ac:dyDescent="0.25">
      <c r="A505">
        <v>844.64999999997804</v>
      </c>
      <c r="B505">
        <v>266</v>
      </c>
      <c r="C505">
        <f t="shared" si="59"/>
        <v>284.02552218194268</v>
      </c>
      <c r="D505">
        <f t="shared" si="60"/>
        <v>393.95000000002187</v>
      </c>
      <c r="E505">
        <f t="shared" si="61"/>
        <v>-18.025522181942677</v>
      </c>
      <c r="F505">
        <f t="shared" si="65"/>
        <v>4.1359870661663978E-9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4.1359870661663978E-9</v>
      </c>
      <c r="L505">
        <f t="shared" si="63"/>
        <v>-18.025522186078664</v>
      </c>
      <c r="M505">
        <f t="shared" si="64"/>
        <v>324.91945008081416</v>
      </c>
    </row>
    <row r="506" spans="1:13" x14ac:dyDescent="0.25">
      <c r="A506">
        <v>844.69999999997799</v>
      </c>
      <c r="B506">
        <v>274</v>
      </c>
      <c r="C506">
        <f t="shared" si="59"/>
        <v>283.99748711498995</v>
      </c>
      <c r="D506">
        <f t="shared" si="60"/>
        <v>393.90000000002192</v>
      </c>
      <c r="E506">
        <f t="shared" si="61"/>
        <v>-9.9974871149899514</v>
      </c>
      <c r="F506">
        <f t="shared" si="65"/>
        <v>3.1586685345652062E-9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3.1586685345652062E-9</v>
      </c>
      <c r="L506">
        <f t="shared" si="63"/>
        <v>-9.9974871181486193</v>
      </c>
      <c r="M506">
        <f t="shared" si="64"/>
        <v>99.949748677547589</v>
      </c>
    </row>
    <row r="507" spans="1:13" x14ac:dyDescent="0.25">
      <c r="A507">
        <v>844.74999999997704</v>
      </c>
      <c r="B507">
        <v>285</v>
      </c>
      <c r="C507">
        <f t="shared" si="59"/>
        <v>283.96945204803774</v>
      </c>
      <c r="D507">
        <f t="shared" si="60"/>
        <v>393.85000000002287</v>
      </c>
      <c r="E507">
        <f t="shared" si="61"/>
        <v>1.0305479519622622</v>
      </c>
      <c r="F507">
        <f t="shared" si="65"/>
        <v>2.4084527738627296E-9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2.4084527738627296E-9</v>
      </c>
      <c r="L507">
        <f t="shared" si="63"/>
        <v>1.0305479495538095</v>
      </c>
      <c r="M507">
        <f t="shared" si="64"/>
        <v>1.062029076329561</v>
      </c>
    </row>
    <row r="508" spans="1:13" x14ac:dyDescent="0.25">
      <c r="A508">
        <v>844.79999999997699</v>
      </c>
      <c r="B508">
        <v>278</v>
      </c>
      <c r="C508">
        <f t="shared" si="59"/>
        <v>283.94141698108501</v>
      </c>
      <c r="D508">
        <f t="shared" si="60"/>
        <v>393.80000000002292</v>
      </c>
      <c r="E508">
        <f t="shared" si="61"/>
        <v>-5.9414169810850126</v>
      </c>
      <c r="F508">
        <f t="shared" si="65"/>
        <v>1.8335021102202561E-9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1.8335021102202561E-9</v>
      </c>
      <c r="L508">
        <f t="shared" si="63"/>
        <v>-5.9414169829185148</v>
      </c>
      <c r="M508">
        <f t="shared" si="64"/>
        <v>35.30043576491255</v>
      </c>
    </row>
    <row r="509" spans="1:13" x14ac:dyDescent="0.25">
      <c r="A509">
        <v>844.84999999997694</v>
      </c>
      <c r="B509">
        <v>284</v>
      </c>
      <c r="C509">
        <f t="shared" si="59"/>
        <v>283.91338191413229</v>
      </c>
      <c r="D509">
        <f t="shared" si="60"/>
        <v>393.75000000002296</v>
      </c>
      <c r="E509">
        <f t="shared" si="61"/>
        <v>8.661808586771258E-2</v>
      </c>
      <c r="F509">
        <f t="shared" si="65"/>
        <v>1.3935863760671098E-9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1.3935863760671098E-9</v>
      </c>
      <c r="L509">
        <f t="shared" si="63"/>
        <v>8.6618084474126208E-2</v>
      </c>
      <c r="M509">
        <f t="shared" si="64"/>
        <v>7.5026925579668637E-3</v>
      </c>
    </row>
    <row r="510" spans="1:13" x14ac:dyDescent="0.25">
      <c r="A510">
        <v>844.89999999997701</v>
      </c>
      <c r="B510">
        <v>270</v>
      </c>
      <c r="C510">
        <f t="shared" si="59"/>
        <v>283.88534684717951</v>
      </c>
      <c r="D510">
        <f t="shared" si="60"/>
        <v>393.7000000000229</v>
      </c>
      <c r="E510">
        <f t="shared" si="61"/>
        <v>-13.885346847179505</v>
      </c>
      <c r="F510">
        <f t="shared" si="65"/>
        <v>1.0575369935587983E-9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1.0575369935587983E-9</v>
      </c>
      <c r="L510">
        <f t="shared" si="63"/>
        <v>-13.885346848237042</v>
      </c>
      <c r="M510">
        <f t="shared" si="64"/>
        <v>192.80285709584635</v>
      </c>
    </row>
    <row r="511" spans="1:13" x14ac:dyDescent="0.25">
      <c r="A511">
        <v>844.94999999997697</v>
      </c>
      <c r="B511">
        <v>270</v>
      </c>
      <c r="C511">
        <f t="shared" si="59"/>
        <v>283.85731178022678</v>
      </c>
      <c r="D511">
        <f t="shared" si="60"/>
        <v>393.65000000002294</v>
      </c>
      <c r="E511">
        <f t="shared" si="61"/>
        <v>-13.85731178022678</v>
      </c>
      <c r="F511">
        <f t="shared" si="65"/>
        <v>8.0124704936696042E-10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8.0124704936696042E-10</v>
      </c>
      <c r="L511">
        <f t="shared" si="63"/>
        <v>-13.857311781028027</v>
      </c>
      <c r="M511">
        <f t="shared" si="64"/>
        <v>192.02508979661815</v>
      </c>
    </row>
    <row r="512" spans="1:13" x14ac:dyDescent="0.25">
      <c r="A512">
        <v>844.99999999997704</v>
      </c>
      <c r="B512">
        <v>304</v>
      </c>
      <c r="C512">
        <f t="shared" si="59"/>
        <v>283.82927671327394</v>
      </c>
      <c r="D512">
        <f t="shared" si="60"/>
        <v>393.60000000002287</v>
      </c>
      <c r="E512">
        <f t="shared" si="61"/>
        <v>20.170723286726059</v>
      </c>
      <c r="F512">
        <f t="shared" si="65"/>
        <v>6.0610311590821952E-10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6.0610311590821952E-10</v>
      </c>
      <c r="L512">
        <f t="shared" si="63"/>
        <v>20.170723286119955</v>
      </c>
      <c r="M512">
        <f t="shared" si="64"/>
        <v>406.8580778852218</v>
      </c>
    </row>
    <row r="513" spans="1:13" x14ac:dyDescent="0.25">
      <c r="A513">
        <v>845.04999999997699</v>
      </c>
      <c r="B513">
        <v>293</v>
      </c>
      <c r="C513">
        <f t="shared" ref="C513:C576" si="66">$P$12*A513+$Q$12</f>
        <v>283.80124164632122</v>
      </c>
      <c r="D513">
        <f t="shared" ref="D513:D576" si="67">$E$2-A513-$N$5</f>
        <v>393.55000000002292</v>
      </c>
      <c r="E513">
        <f t="shared" ref="E513:E576" si="68">B513-C513</f>
        <v>9.1987583536787838</v>
      </c>
      <c r="F513">
        <f t="shared" si="65"/>
        <v>4.577578373636427E-10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4.577578373636427E-10</v>
      </c>
      <c r="L513">
        <f t="shared" ref="L513:L576" si="70">E513-K513</f>
        <v>9.1987583532210255</v>
      </c>
      <c r="M513">
        <f t="shared" ref="M513:M576" si="71">(L513)^2</f>
        <v>84.617155240953593</v>
      </c>
    </row>
    <row r="514" spans="1:13" x14ac:dyDescent="0.25">
      <c r="A514">
        <v>845.09999999997694</v>
      </c>
      <c r="B514">
        <v>269</v>
      </c>
      <c r="C514">
        <f t="shared" si="66"/>
        <v>283.77320657936849</v>
      </c>
      <c r="D514">
        <f t="shared" si="67"/>
        <v>393.50000000002296</v>
      </c>
      <c r="E514">
        <f t="shared" si="68"/>
        <v>-14.773206579368491</v>
      </c>
      <c r="F514">
        <f t="shared" ref="F514:J564" si="72">F$5*EXP(-(($D514-F$6)^2)/(2*F$7^2))</f>
        <v>3.4517096700480479E-10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3.4517096700480479E-10</v>
      </c>
      <c r="L514">
        <f t="shared" si="70"/>
        <v>-14.773206579713662</v>
      </c>
      <c r="M514">
        <f t="shared" si="71"/>
        <v>218.24763264689503</v>
      </c>
    </row>
    <row r="515" spans="1:13" x14ac:dyDescent="0.25">
      <c r="A515">
        <v>845.14999999997701</v>
      </c>
      <c r="B515">
        <v>297</v>
      </c>
      <c r="C515">
        <f t="shared" si="66"/>
        <v>283.74517151241571</v>
      </c>
      <c r="D515">
        <f t="shared" si="67"/>
        <v>393.4500000000229</v>
      </c>
      <c r="E515">
        <f t="shared" si="68"/>
        <v>13.254828487584291</v>
      </c>
      <c r="F515">
        <f t="shared" si="72"/>
        <v>2.5986149242104091E-10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2.5986149242104091E-10</v>
      </c>
      <c r="L515">
        <f t="shared" si="70"/>
        <v>13.25482848732443</v>
      </c>
      <c r="M515">
        <f t="shared" si="71"/>
        <v>175.69047822838724</v>
      </c>
    </row>
    <row r="516" spans="1:13" x14ac:dyDescent="0.25">
      <c r="A516">
        <v>845.19999999997697</v>
      </c>
      <c r="B516">
        <v>316</v>
      </c>
      <c r="C516">
        <f t="shared" si="66"/>
        <v>283.71713644546298</v>
      </c>
      <c r="D516">
        <f t="shared" si="67"/>
        <v>393.40000000002294</v>
      </c>
      <c r="E516">
        <f t="shared" si="68"/>
        <v>32.282863554537016</v>
      </c>
      <c r="F516">
        <f t="shared" si="72"/>
        <v>1.9532543311339447E-10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1.9532543311339447E-10</v>
      </c>
      <c r="L516">
        <f t="shared" si="70"/>
        <v>32.282863554341688</v>
      </c>
      <c r="M516">
        <f t="shared" si="71"/>
        <v>1042.1832792682428</v>
      </c>
    </row>
    <row r="517" spans="1:13" x14ac:dyDescent="0.25">
      <c r="A517">
        <v>845.24999999997704</v>
      </c>
      <c r="B517">
        <v>310</v>
      </c>
      <c r="C517">
        <f t="shared" si="66"/>
        <v>283.6891013785102</v>
      </c>
      <c r="D517">
        <f t="shared" si="67"/>
        <v>393.35000000002287</v>
      </c>
      <c r="E517">
        <f t="shared" si="68"/>
        <v>26.310898621489798</v>
      </c>
      <c r="F517">
        <f t="shared" si="72"/>
        <v>1.4658342404955317E-10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1.4658342404955317E-10</v>
      </c>
      <c r="L517">
        <f t="shared" si="70"/>
        <v>26.310898621343213</v>
      </c>
      <c r="M517">
        <f t="shared" si="71"/>
        <v>692.26338626260019</v>
      </c>
    </row>
    <row r="518" spans="1:13" x14ac:dyDescent="0.25">
      <c r="A518">
        <v>845.29999999997699</v>
      </c>
      <c r="B518">
        <v>274</v>
      </c>
      <c r="C518">
        <f t="shared" si="66"/>
        <v>283.66106631155748</v>
      </c>
      <c r="D518">
        <f t="shared" si="67"/>
        <v>393.30000000002292</v>
      </c>
      <c r="E518">
        <f t="shared" si="68"/>
        <v>-9.6610663115574766</v>
      </c>
      <c r="F518">
        <f t="shared" si="72"/>
        <v>1.0982978335367947E-10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1.0982978335367947E-10</v>
      </c>
      <c r="L518">
        <f t="shared" si="70"/>
        <v>-9.661066311667307</v>
      </c>
      <c r="M518">
        <f t="shared" si="71"/>
        <v>93.33620227843295</v>
      </c>
    </row>
    <row r="519" spans="1:13" x14ac:dyDescent="0.25">
      <c r="A519">
        <v>845.34999999997694</v>
      </c>
      <c r="B519">
        <v>274</v>
      </c>
      <c r="C519">
        <f t="shared" si="66"/>
        <v>283.63303124460475</v>
      </c>
      <c r="D519">
        <f t="shared" si="67"/>
        <v>393.25000000002296</v>
      </c>
      <c r="E519">
        <f t="shared" si="68"/>
        <v>-9.6330312446047515</v>
      </c>
      <c r="F519">
        <f t="shared" si="72"/>
        <v>8.2160786924806658E-11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8.2160786924806658E-11</v>
      </c>
      <c r="L519">
        <f t="shared" si="70"/>
        <v>-9.6330312446869115</v>
      </c>
      <c r="M519">
        <f t="shared" si="71"/>
        <v>92.795290961114262</v>
      </c>
    </row>
    <row r="520" spans="1:13" x14ac:dyDescent="0.25">
      <c r="A520">
        <v>845.39999999997701</v>
      </c>
      <c r="B520">
        <v>315</v>
      </c>
      <c r="C520">
        <f t="shared" si="66"/>
        <v>283.60499617765191</v>
      </c>
      <c r="D520">
        <f t="shared" si="67"/>
        <v>393.2000000000229</v>
      </c>
      <c r="E520">
        <f t="shared" si="68"/>
        <v>31.395003822348087</v>
      </c>
      <c r="F520">
        <f t="shared" si="72"/>
        <v>6.1364648664677133E-11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6.1364648664677133E-11</v>
      </c>
      <c r="L520">
        <f t="shared" si="70"/>
        <v>31.395003822286721</v>
      </c>
      <c r="M520">
        <f t="shared" si="71"/>
        <v>985.64626500139786</v>
      </c>
    </row>
    <row r="521" spans="1:13" x14ac:dyDescent="0.25">
      <c r="A521">
        <v>845.44999999997697</v>
      </c>
      <c r="B521">
        <v>283</v>
      </c>
      <c r="C521">
        <f t="shared" si="66"/>
        <v>283.57696111069919</v>
      </c>
      <c r="D521">
        <f t="shared" si="67"/>
        <v>393.15000000002294</v>
      </c>
      <c r="E521">
        <f t="shared" si="68"/>
        <v>-0.57696111069918743</v>
      </c>
      <c r="F521">
        <f t="shared" si="72"/>
        <v>4.5759483357222546E-11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4.5759483357222546E-11</v>
      </c>
      <c r="L521">
        <f t="shared" si="70"/>
        <v>-0.57696111074494694</v>
      </c>
      <c r="M521">
        <f t="shared" si="71"/>
        <v>0.33288412331204292</v>
      </c>
    </row>
    <row r="522" spans="1:13" x14ac:dyDescent="0.25">
      <c r="A522">
        <v>845.49999999997704</v>
      </c>
      <c r="B522">
        <v>293</v>
      </c>
      <c r="C522">
        <f t="shared" si="66"/>
        <v>283.54892604374641</v>
      </c>
      <c r="D522">
        <f t="shared" si="67"/>
        <v>393.10000000002287</v>
      </c>
      <c r="E522">
        <f t="shared" si="68"/>
        <v>9.4510739562535946</v>
      </c>
      <c r="F522">
        <f t="shared" si="72"/>
        <v>3.4068512467456953E-11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3.4068512467456953E-11</v>
      </c>
      <c r="L522">
        <f t="shared" si="70"/>
        <v>9.4510739562195258</v>
      </c>
      <c r="M522">
        <f t="shared" si="71"/>
        <v>89.322798925930996</v>
      </c>
    </row>
    <row r="523" spans="1:13" x14ac:dyDescent="0.25">
      <c r="A523">
        <v>845.54999999997699</v>
      </c>
      <c r="B523">
        <v>272</v>
      </c>
      <c r="C523">
        <f t="shared" si="66"/>
        <v>283.52089097679368</v>
      </c>
      <c r="D523">
        <f t="shared" si="67"/>
        <v>393.05000000002292</v>
      </c>
      <c r="E523">
        <f t="shared" si="68"/>
        <v>-11.52089097679368</v>
      </c>
      <c r="F523">
        <f t="shared" si="72"/>
        <v>2.5324123853966089E-11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2.5324123853966089E-11</v>
      </c>
      <c r="L523">
        <f t="shared" si="70"/>
        <v>-11.520890976819004</v>
      </c>
      <c r="M523">
        <f t="shared" si="71"/>
        <v>132.73092889974956</v>
      </c>
    </row>
    <row r="524" spans="1:13" x14ac:dyDescent="0.25">
      <c r="A524">
        <v>845.59999999997694</v>
      </c>
      <c r="B524">
        <v>268</v>
      </c>
      <c r="C524">
        <f t="shared" si="66"/>
        <v>283.49285590984096</v>
      </c>
      <c r="D524">
        <f t="shared" si="67"/>
        <v>393.00000000002296</v>
      </c>
      <c r="E524">
        <f t="shared" si="68"/>
        <v>-15.492855909840955</v>
      </c>
      <c r="F524">
        <f t="shared" si="72"/>
        <v>1.8794245040573443E-11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1.8794245040573443E-11</v>
      </c>
      <c r="L524">
        <f t="shared" si="70"/>
        <v>-15.492855909859749</v>
      </c>
      <c r="M524">
        <f t="shared" si="71"/>
        <v>240.02858424367614</v>
      </c>
    </row>
    <row r="525" spans="1:13" x14ac:dyDescent="0.25">
      <c r="A525">
        <v>845.64999999997701</v>
      </c>
      <c r="B525">
        <v>261</v>
      </c>
      <c r="C525">
        <f t="shared" si="66"/>
        <v>283.46482084288817</v>
      </c>
      <c r="D525">
        <f t="shared" si="67"/>
        <v>392.9500000000229</v>
      </c>
      <c r="E525">
        <f t="shared" si="68"/>
        <v>-22.464820842888173</v>
      </c>
      <c r="F525">
        <f t="shared" si="72"/>
        <v>1.39259406353959E-11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1.39259406353959E-11</v>
      </c>
      <c r="L525">
        <f t="shared" si="70"/>
        <v>-22.4648208429021</v>
      </c>
      <c r="M525">
        <f t="shared" si="71"/>
        <v>504.66817550368859</v>
      </c>
    </row>
    <row r="526" spans="1:13" x14ac:dyDescent="0.25">
      <c r="A526">
        <v>845.69999999997697</v>
      </c>
      <c r="B526">
        <v>280</v>
      </c>
      <c r="C526">
        <f t="shared" si="66"/>
        <v>283.43678577593545</v>
      </c>
      <c r="D526">
        <f t="shared" si="67"/>
        <v>392.90000000002294</v>
      </c>
      <c r="E526">
        <f t="shared" si="68"/>
        <v>-3.4367857759354479</v>
      </c>
      <c r="F526">
        <f t="shared" si="72"/>
        <v>1.0302281031290555E-11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1.0302281031290555E-11</v>
      </c>
      <c r="L526">
        <f t="shared" si="70"/>
        <v>-3.4367857759457503</v>
      </c>
      <c r="M526">
        <f t="shared" si="71"/>
        <v>11.811496469743034</v>
      </c>
    </row>
    <row r="527" spans="1:13" x14ac:dyDescent="0.25">
      <c r="A527">
        <v>845.74999999997704</v>
      </c>
      <c r="B527">
        <v>301</v>
      </c>
      <c r="C527">
        <f t="shared" si="66"/>
        <v>283.40875070898261</v>
      </c>
      <c r="D527">
        <f t="shared" si="67"/>
        <v>392.85000000002287</v>
      </c>
      <c r="E527">
        <f t="shared" si="68"/>
        <v>17.591249291017391</v>
      </c>
      <c r="F527">
        <f t="shared" si="72"/>
        <v>7.609418051168577E-12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7.609418051168577E-12</v>
      </c>
      <c r="L527">
        <f t="shared" si="70"/>
        <v>17.591249291009781</v>
      </c>
      <c r="M527">
        <f t="shared" si="71"/>
        <v>309.45205161845212</v>
      </c>
    </row>
    <row r="528" spans="1:13" x14ac:dyDescent="0.25">
      <c r="A528">
        <v>845.79999999997699</v>
      </c>
      <c r="B528">
        <v>289</v>
      </c>
      <c r="C528">
        <f t="shared" si="66"/>
        <v>283.38071564202988</v>
      </c>
      <c r="D528">
        <f t="shared" si="67"/>
        <v>392.80000000002292</v>
      </c>
      <c r="E528">
        <f t="shared" si="68"/>
        <v>5.6192843579701162</v>
      </c>
      <c r="F528">
        <f t="shared" si="72"/>
        <v>5.6114964762391328E-12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5.6114964762391328E-12</v>
      </c>
      <c r="L528">
        <f t="shared" si="70"/>
        <v>5.6192843579645047</v>
      </c>
      <c r="M528">
        <f t="shared" si="71"/>
        <v>31.576356695664554</v>
      </c>
    </row>
    <row r="529" spans="1:13" x14ac:dyDescent="0.25">
      <c r="A529">
        <v>845.84999999997603</v>
      </c>
      <c r="B529">
        <v>276</v>
      </c>
      <c r="C529">
        <f t="shared" si="66"/>
        <v>283.35268057507767</v>
      </c>
      <c r="D529">
        <f t="shared" si="67"/>
        <v>392.75000000002387</v>
      </c>
      <c r="E529">
        <f t="shared" si="68"/>
        <v>-7.3526805750776703</v>
      </c>
      <c r="F529">
        <f t="shared" si="72"/>
        <v>4.1315702666993618E-12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4.1315702666993618E-12</v>
      </c>
      <c r="L529">
        <f t="shared" si="70"/>
        <v>-7.3526805750818021</v>
      </c>
      <c r="M529">
        <f t="shared" si="71"/>
        <v>54.061911639185261</v>
      </c>
    </row>
    <row r="530" spans="1:13" x14ac:dyDescent="0.25">
      <c r="A530">
        <v>845.89999999997599</v>
      </c>
      <c r="B530">
        <v>268</v>
      </c>
      <c r="C530">
        <f t="shared" si="66"/>
        <v>283.32464550812495</v>
      </c>
      <c r="D530">
        <f t="shared" si="67"/>
        <v>392.70000000002392</v>
      </c>
      <c r="E530">
        <f t="shared" si="68"/>
        <v>-15.324645508124945</v>
      </c>
      <c r="F530">
        <f t="shared" si="72"/>
        <v>3.037111880333909E-12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3.037111880333909E-12</v>
      </c>
      <c r="L530">
        <f t="shared" si="70"/>
        <v>-15.324645508127983</v>
      </c>
      <c r="M530">
        <f t="shared" si="71"/>
        <v>234.84475994978715</v>
      </c>
    </row>
    <row r="531" spans="1:13" x14ac:dyDescent="0.25">
      <c r="A531">
        <v>845.94999999997594</v>
      </c>
      <c r="B531">
        <v>291</v>
      </c>
      <c r="C531">
        <f t="shared" si="66"/>
        <v>283.29661044117222</v>
      </c>
      <c r="D531">
        <f t="shared" si="67"/>
        <v>392.65000000002397</v>
      </c>
      <c r="E531">
        <f t="shared" si="68"/>
        <v>7.7033895588277801</v>
      </c>
      <c r="F531">
        <f t="shared" si="72"/>
        <v>2.2290285778951263E-12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2.2290285778951263E-12</v>
      </c>
      <c r="L531">
        <f t="shared" si="70"/>
        <v>7.7033895588255508</v>
      </c>
      <c r="M531">
        <f t="shared" si="71"/>
        <v>59.342210695022516</v>
      </c>
    </row>
    <row r="532" spans="1:13" x14ac:dyDescent="0.25">
      <c r="A532">
        <v>845.99999999997601</v>
      </c>
      <c r="B532">
        <v>286</v>
      </c>
      <c r="C532">
        <f t="shared" si="66"/>
        <v>283.26857537421944</v>
      </c>
      <c r="D532">
        <f t="shared" si="67"/>
        <v>392.6000000000239</v>
      </c>
      <c r="E532">
        <f t="shared" si="68"/>
        <v>2.7314246257805621</v>
      </c>
      <c r="F532">
        <f t="shared" si="72"/>
        <v>1.6333515948953665E-12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1.6333515948953665E-12</v>
      </c>
      <c r="L532">
        <f t="shared" si="70"/>
        <v>2.7314246257789287</v>
      </c>
      <c r="M532">
        <f t="shared" si="71"/>
        <v>7.4606804863115608</v>
      </c>
    </row>
    <row r="533" spans="1:13" x14ac:dyDescent="0.25">
      <c r="A533">
        <v>846.04999999997597</v>
      </c>
      <c r="B533">
        <v>281</v>
      </c>
      <c r="C533">
        <f t="shared" si="66"/>
        <v>283.24054030726671</v>
      </c>
      <c r="D533">
        <f t="shared" si="67"/>
        <v>392.55000000002394</v>
      </c>
      <c r="E533">
        <f t="shared" si="68"/>
        <v>-2.2405403072667127</v>
      </c>
      <c r="F533">
        <f t="shared" si="72"/>
        <v>1.1949587780984149E-12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1.1949587780984149E-12</v>
      </c>
      <c r="L533">
        <f t="shared" si="70"/>
        <v>-2.2405403072679078</v>
      </c>
      <c r="M533">
        <f t="shared" si="71"/>
        <v>5.0200208684921703</v>
      </c>
    </row>
    <row r="534" spans="1:13" x14ac:dyDescent="0.25">
      <c r="A534">
        <v>846.09999999997603</v>
      </c>
      <c r="B534">
        <v>283</v>
      </c>
      <c r="C534">
        <f t="shared" si="66"/>
        <v>283.21250524031393</v>
      </c>
      <c r="D534">
        <f t="shared" si="67"/>
        <v>392.50000000002387</v>
      </c>
      <c r="E534">
        <f t="shared" si="68"/>
        <v>-0.2125052403139307</v>
      </c>
      <c r="F534">
        <f t="shared" si="72"/>
        <v>8.7284145667155624E-13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8.7284145667155624E-13</v>
      </c>
      <c r="L534">
        <f t="shared" si="70"/>
        <v>-0.21250524031480353</v>
      </c>
      <c r="M534">
        <f t="shared" si="71"/>
        <v>4.5158477161252396E-2</v>
      </c>
    </row>
    <row r="535" spans="1:13" x14ac:dyDescent="0.25">
      <c r="A535">
        <v>846.14999999997599</v>
      </c>
      <c r="B535">
        <v>271</v>
      </c>
      <c r="C535">
        <f t="shared" si="66"/>
        <v>283.18447017336115</v>
      </c>
      <c r="D535">
        <f t="shared" si="67"/>
        <v>392.45000000002392</v>
      </c>
      <c r="E535">
        <f t="shared" si="68"/>
        <v>-12.184470173361149</v>
      </c>
      <c r="F535">
        <f t="shared" si="72"/>
        <v>6.365419137338946E-13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6.365419137338946E-13</v>
      </c>
      <c r="L535">
        <f t="shared" si="70"/>
        <v>-12.184470173361785</v>
      </c>
      <c r="M535">
        <f t="shared" si="71"/>
        <v>148.46131340554297</v>
      </c>
    </row>
    <row r="536" spans="1:13" x14ac:dyDescent="0.25">
      <c r="A536">
        <v>846.19999999997594</v>
      </c>
      <c r="B536">
        <v>303</v>
      </c>
      <c r="C536">
        <f t="shared" si="66"/>
        <v>283.15643510640842</v>
      </c>
      <c r="D536">
        <f t="shared" si="67"/>
        <v>392.40000000002397</v>
      </c>
      <c r="E536">
        <f t="shared" si="68"/>
        <v>19.843564893591576</v>
      </c>
      <c r="F536">
        <f t="shared" si="72"/>
        <v>4.6347663384614415E-13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4.6347663384614415E-13</v>
      </c>
      <c r="L536">
        <f t="shared" si="70"/>
        <v>19.843564893591115</v>
      </c>
      <c r="M536">
        <f t="shared" si="71"/>
        <v>393.76706768616174</v>
      </c>
    </row>
    <row r="537" spans="1:13" x14ac:dyDescent="0.25">
      <c r="A537">
        <v>846.24999999997601</v>
      </c>
      <c r="B537">
        <v>277</v>
      </c>
      <c r="C537">
        <f t="shared" si="66"/>
        <v>283.12840003945564</v>
      </c>
      <c r="D537">
        <f t="shared" si="67"/>
        <v>392.3500000000239</v>
      </c>
      <c r="E537">
        <f t="shared" si="68"/>
        <v>-6.1284000394556415</v>
      </c>
      <c r="F537">
        <f t="shared" si="72"/>
        <v>3.3692860299538559E-13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3.3692860299538559E-13</v>
      </c>
      <c r="L537">
        <f t="shared" si="70"/>
        <v>-6.1284000394559781</v>
      </c>
      <c r="M537">
        <f t="shared" si="71"/>
        <v>37.557287043604035</v>
      </c>
    </row>
    <row r="538" spans="1:13" x14ac:dyDescent="0.25">
      <c r="A538">
        <v>846.29999999997597</v>
      </c>
      <c r="B538">
        <v>294</v>
      </c>
      <c r="C538">
        <f t="shared" si="66"/>
        <v>283.10036497250292</v>
      </c>
      <c r="D538">
        <f t="shared" si="67"/>
        <v>392.30000000002394</v>
      </c>
      <c r="E538">
        <f t="shared" si="68"/>
        <v>10.899635027497084</v>
      </c>
      <c r="F538">
        <f t="shared" si="72"/>
        <v>2.4454405928914432E-13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2.4454405928914432E-13</v>
      </c>
      <c r="L538">
        <f t="shared" si="70"/>
        <v>10.899635027496839</v>
      </c>
      <c r="M538">
        <f t="shared" si="71"/>
        <v>118.80204373263601</v>
      </c>
    </row>
    <row r="539" spans="1:13" x14ac:dyDescent="0.25">
      <c r="A539">
        <v>846.34999999997603</v>
      </c>
      <c r="B539">
        <v>298</v>
      </c>
      <c r="C539">
        <f t="shared" si="66"/>
        <v>283.07232990555013</v>
      </c>
      <c r="D539">
        <f t="shared" si="67"/>
        <v>392.25000000002387</v>
      </c>
      <c r="E539">
        <f t="shared" si="68"/>
        <v>14.927670094449866</v>
      </c>
      <c r="F539">
        <f t="shared" si="72"/>
        <v>1.7720890875697455E-13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1.7720890875697455E-13</v>
      </c>
      <c r="L539">
        <f t="shared" si="70"/>
        <v>14.927670094449688</v>
      </c>
      <c r="M539">
        <f t="shared" si="71"/>
        <v>222.83533444872756</v>
      </c>
    </row>
    <row r="540" spans="1:13" x14ac:dyDescent="0.25">
      <c r="A540">
        <v>846.39999999997599</v>
      </c>
      <c r="B540">
        <v>284</v>
      </c>
      <c r="C540">
        <f t="shared" si="66"/>
        <v>283.04429483859741</v>
      </c>
      <c r="D540">
        <f t="shared" si="67"/>
        <v>392.20000000002392</v>
      </c>
      <c r="E540">
        <f t="shared" si="68"/>
        <v>0.95570516140259087</v>
      </c>
      <c r="F540">
        <f t="shared" si="72"/>
        <v>1.2821037900953712E-13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1.2821037900953712E-13</v>
      </c>
      <c r="L540">
        <f t="shared" si="70"/>
        <v>0.95570516140246264</v>
      </c>
      <c r="M540">
        <f t="shared" si="71"/>
        <v>0.91337235553130713</v>
      </c>
    </row>
    <row r="541" spans="1:13" x14ac:dyDescent="0.25">
      <c r="A541">
        <v>846.44999999997594</v>
      </c>
      <c r="B541">
        <v>291</v>
      </c>
      <c r="C541">
        <f t="shared" si="66"/>
        <v>283.01625977164468</v>
      </c>
      <c r="D541">
        <f t="shared" si="67"/>
        <v>392.15000000002397</v>
      </c>
      <c r="E541">
        <f t="shared" si="68"/>
        <v>7.983740228355316</v>
      </c>
      <c r="F541">
        <f t="shared" si="72"/>
        <v>9.2612586918461006E-14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9.2612586918461006E-14</v>
      </c>
      <c r="L541">
        <f t="shared" si="70"/>
        <v>7.9837402283552237</v>
      </c>
      <c r="M541">
        <f t="shared" si="71"/>
        <v>63.740108033857517</v>
      </c>
    </row>
    <row r="542" spans="1:13" x14ac:dyDescent="0.25">
      <c r="A542">
        <v>846.49999999997601</v>
      </c>
      <c r="B542">
        <v>274</v>
      </c>
      <c r="C542">
        <f t="shared" si="66"/>
        <v>282.98822470469185</v>
      </c>
      <c r="D542">
        <f t="shared" si="67"/>
        <v>392.1000000000239</v>
      </c>
      <c r="E542">
        <f t="shared" si="68"/>
        <v>-8.9882247046918451</v>
      </c>
      <c r="F542">
        <f t="shared" si="72"/>
        <v>6.679224564672866E-14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6.679224564672866E-14</v>
      </c>
      <c r="L542">
        <f t="shared" si="70"/>
        <v>-8.9882247046919126</v>
      </c>
      <c r="M542">
        <f t="shared" si="71"/>
        <v>80.788183342034017</v>
      </c>
    </row>
    <row r="543" spans="1:13" x14ac:dyDescent="0.25">
      <c r="A543">
        <v>846.54999999997597</v>
      </c>
      <c r="B543">
        <v>272</v>
      </c>
      <c r="C543">
        <f t="shared" si="66"/>
        <v>282.96018963773912</v>
      </c>
      <c r="D543">
        <f t="shared" si="67"/>
        <v>392.05000000002394</v>
      </c>
      <c r="E543">
        <f t="shared" si="68"/>
        <v>-10.96018963773912</v>
      </c>
      <c r="F543">
        <f t="shared" si="72"/>
        <v>4.809404149324142E-14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4.809404149324142E-14</v>
      </c>
      <c r="L543">
        <f t="shared" si="70"/>
        <v>-10.960189637739168</v>
      </c>
      <c r="M543">
        <f t="shared" si="71"/>
        <v>120.12575689520503</v>
      </c>
    </row>
    <row r="544" spans="1:13" x14ac:dyDescent="0.25">
      <c r="A544">
        <v>846.59999999997603</v>
      </c>
      <c r="B544">
        <v>312</v>
      </c>
      <c r="C544">
        <f t="shared" si="66"/>
        <v>282.93215457078634</v>
      </c>
      <c r="D544">
        <f t="shared" si="67"/>
        <v>392.00000000002387</v>
      </c>
      <c r="E544">
        <f t="shared" si="68"/>
        <v>29.067845429213662</v>
      </c>
      <c r="F544">
        <f t="shared" si="72"/>
        <v>3.457527959426579E-14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3.457527959426579E-14</v>
      </c>
      <c r="L544">
        <f t="shared" si="70"/>
        <v>29.067845429213627</v>
      </c>
      <c r="M544">
        <f t="shared" si="71"/>
        <v>844.93963789665554</v>
      </c>
    </row>
    <row r="545" spans="1:13" x14ac:dyDescent="0.25">
      <c r="A545">
        <v>846.64999999997599</v>
      </c>
      <c r="B545">
        <v>289</v>
      </c>
      <c r="C545">
        <f t="shared" si="66"/>
        <v>282.90411950383361</v>
      </c>
      <c r="D545">
        <f t="shared" si="67"/>
        <v>391.95000000002392</v>
      </c>
      <c r="E545">
        <f t="shared" si="68"/>
        <v>6.0958804961663873</v>
      </c>
      <c r="F545">
        <f t="shared" si="72"/>
        <v>2.4817002604591037E-14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2.4817002604591037E-14</v>
      </c>
      <c r="L545">
        <f t="shared" si="70"/>
        <v>6.0958804961663624</v>
      </c>
      <c r="M545">
        <f t="shared" si="71"/>
        <v>37.159759023541454</v>
      </c>
    </row>
    <row r="546" spans="1:13" x14ac:dyDescent="0.25">
      <c r="A546">
        <v>846.69999999997594</v>
      </c>
      <c r="B546">
        <v>292</v>
      </c>
      <c r="C546">
        <f t="shared" si="66"/>
        <v>282.87608443688089</v>
      </c>
      <c r="D546">
        <f t="shared" si="67"/>
        <v>391.90000000002397</v>
      </c>
      <c r="E546">
        <f t="shared" si="68"/>
        <v>9.1239155631191124</v>
      </c>
      <c r="F546">
        <f t="shared" si="72"/>
        <v>1.7784520090135182E-14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1.7784520090135182E-14</v>
      </c>
      <c r="L546">
        <f t="shared" si="70"/>
        <v>9.1239155631190947</v>
      </c>
      <c r="M546">
        <f t="shared" si="71"/>
        <v>83.245835202926827</v>
      </c>
    </row>
    <row r="547" spans="1:13" x14ac:dyDescent="0.25">
      <c r="A547">
        <v>846.74999999997601</v>
      </c>
      <c r="B547">
        <v>259</v>
      </c>
      <c r="C547">
        <f t="shared" si="66"/>
        <v>282.84804936992811</v>
      </c>
      <c r="D547">
        <f t="shared" si="67"/>
        <v>391.8500000000239</v>
      </c>
      <c r="E547">
        <f t="shared" si="68"/>
        <v>-23.848049369928106</v>
      </c>
      <c r="F547">
        <f t="shared" si="72"/>
        <v>1.2724600993747231E-14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1.2724600993747231E-14</v>
      </c>
      <c r="L547">
        <f t="shared" si="70"/>
        <v>-23.84804936992812</v>
      </c>
      <c r="M547">
        <f t="shared" si="71"/>
        <v>568.72945875052903</v>
      </c>
    </row>
    <row r="548" spans="1:13" x14ac:dyDescent="0.25">
      <c r="A548">
        <v>846.79999999997597</v>
      </c>
      <c r="B548">
        <v>282</v>
      </c>
      <c r="C548">
        <f t="shared" si="66"/>
        <v>282.82001430297538</v>
      </c>
      <c r="D548">
        <f t="shared" si="67"/>
        <v>391.80000000002394</v>
      </c>
      <c r="E548">
        <f t="shared" si="68"/>
        <v>-0.82001430297538036</v>
      </c>
      <c r="F548">
        <f t="shared" si="72"/>
        <v>9.0898223224722469E-15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9.0898223224722469E-15</v>
      </c>
      <c r="L548">
        <f t="shared" si="70"/>
        <v>-0.82001430297538946</v>
      </c>
      <c r="M548">
        <f t="shared" si="71"/>
        <v>0.6724234570842138</v>
      </c>
    </row>
    <row r="549" spans="1:13" x14ac:dyDescent="0.25">
      <c r="A549">
        <v>846.84999999997603</v>
      </c>
      <c r="B549">
        <v>288</v>
      </c>
      <c r="C549">
        <f t="shared" si="66"/>
        <v>282.79197923602254</v>
      </c>
      <c r="D549">
        <f t="shared" si="67"/>
        <v>391.75000000002387</v>
      </c>
      <c r="E549">
        <f t="shared" si="68"/>
        <v>5.2080207639774585</v>
      </c>
      <c r="F549">
        <f t="shared" si="72"/>
        <v>6.4829969002067387E-15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6.4829969002067387E-15</v>
      </c>
      <c r="L549">
        <f t="shared" si="70"/>
        <v>5.2080207639774523</v>
      </c>
      <c r="M549">
        <f t="shared" si="71"/>
        <v>27.123480278020285</v>
      </c>
    </row>
    <row r="550" spans="1:13" x14ac:dyDescent="0.25">
      <c r="A550">
        <v>846.89999999997599</v>
      </c>
      <c r="B550">
        <v>329</v>
      </c>
      <c r="C550">
        <f t="shared" si="66"/>
        <v>282.76394416906982</v>
      </c>
      <c r="D550">
        <f t="shared" si="67"/>
        <v>391.70000000002392</v>
      </c>
      <c r="E550">
        <f t="shared" si="68"/>
        <v>46.236055830930184</v>
      </c>
      <c r="F550">
        <f t="shared" si="72"/>
        <v>4.6164212580987395E-15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4.6164212580987395E-15</v>
      </c>
      <c r="L550">
        <f t="shared" si="70"/>
        <v>46.236055830930177</v>
      </c>
      <c r="M550">
        <f t="shared" si="71"/>
        <v>2137.7728588008922</v>
      </c>
    </row>
    <row r="551" spans="1:13" x14ac:dyDescent="0.25">
      <c r="A551">
        <v>846.94999999997503</v>
      </c>
      <c r="B551">
        <v>263</v>
      </c>
      <c r="C551">
        <f t="shared" si="66"/>
        <v>282.7359091021176</v>
      </c>
      <c r="D551">
        <f t="shared" si="67"/>
        <v>391.65000000002487</v>
      </c>
      <c r="E551">
        <f t="shared" si="68"/>
        <v>-19.735909102117603</v>
      </c>
      <c r="F551">
        <f t="shared" si="72"/>
        <v>3.2820428667636057E-15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3.2820428667636057E-15</v>
      </c>
      <c r="L551">
        <f t="shared" si="70"/>
        <v>-19.735909102117606</v>
      </c>
      <c r="M551">
        <f t="shared" si="71"/>
        <v>389.50610808704857</v>
      </c>
    </row>
    <row r="552" spans="1:13" x14ac:dyDescent="0.25">
      <c r="A552">
        <v>846.99999999997499</v>
      </c>
      <c r="B552">
        <v>273</v>
      </c>
      <c r="C552">
        <f t="shared" si="66"/>
        <v>282.70787403516488</v>
      </c>
      <c r="D552">
        <f t="shared" si="67"/>
        <v>391.60000000002492</v>
      </c>
      <c r="E552">
        <f t="shared" si="68"/>
        <v>-9.7078740351648776</v>
      </c>
      <c r="F552">
        <f t="shared" si="72"/>
        <v>2.3296585060621179E-15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2.3296585060621179E-15</v>
      </c>
      <c r="L552">
        <f t="shared" si="70"/>
        <v>-9.7078740351648793</v>
      </c>
      <c r="M552">
        <f t="shared" si="71"/>
        <v>94.242818282628434</v>
      </c>
    </row>
    <row r="553" spans="1:13" x14ac:dyDescent="0.25">
      <c r="A553">
        <v>847.04999999997494</v>
      </c>
      <c r="B553">
        <v>296</v>
      </c>
      <c r="C553">
        <f t="shared" si="66"/>
        <v>282.67983896821215</v>
      </c>
      <c r="D553">
        <f t="shared" si="67"/>
        <v>391.55000000002497</v>
      </c>
      <c r="E553">
        <f t="shared" si="68"/>
        <v>13.320161031787848</v>
      </c>
      <c r="F553">
        <f t="shared" si="72"/>
        <v>1.6510091432823918E-15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1.6510091432823918E-15</v>
      </c>
      <c r="L553">
        <f t="shared" si="70"/>
        <v>13.320161031787846</v>
      </c>
      <c r="M553">
        <f t="shared" si="71"/>
        <v>177.42668991275946</v>
      </c>
    </row>
    <row r="554" spans="1:13" x14ac:dyDescent="0.25">
      <c r="A554">
        <v>847.09999999997501</v>
      </c>
      <c r="B554">
        <v>315</v>
      </c>
      <c r="C554">
        <f t="shared" si="66"/>
        <v>282.65180390125937</v>
      </c>
      <c r="D554">
        <f t="shared" si="67"/>
        <v>391.5000000000249</v>
      </c>
      <c r="E554">
        <f t="shared" si="68"/>
        <v>32.34819609874063</v>
      </c>
      <c r="F554">
        <f t="shared" si="72"/>
        <v>1.1681964734838253E-15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1.1681964734838253E-15</v>
      </c>
      <c r="L554">
        <f t="shared" si="70"/>
        <v>32.34819609874063</v>
      </c>
      <c r="M554">
        <f t="shared" si="71"/>
        <v>1046.4057908425784</v>
      </c>
    </row>
    <row r="555" spans="1:13" x14ac:dyDescent="0.25">
      <c r="A555">
        <v>847.14999999997497</v>
      </c>
      <c r="B555">
        <v>282</v>
      </c>
      <c r="C555">
        <f t="shared" si="66"/>
        <v>282.62376883430665</v>
      </c>
      <c r="D555">
        <f t="shared" si="67"/>
        <v>391.45000000002494</v>
      </c>
      <c r="E555">
        <f t="shared" si="68"/>
        <v>-0.6237688343066452</v>
      </c>
      <c r="F555">
        <f t="shared" si="72"/>
        <v>8.2526134222534001E-16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8.2526134222534001E-16</v>
      </c>
      <c r="L555">
        <f t="shared" si="70"/>
        <v>-0.62376883430664598</v>
      </c>
      <c r="M555">
        <f t="shared" si="71"/>
        <v>0.38908755865227196</v>
      </c>
    </row>
    <row r="556" spans="1:13" x14ac:dyDescent="0.25">
      <c r="A556">
        <v>847.19999999997503</v>
      </c>
      <c r="B556">
        <v>256</v>
      </c>
      <c r="C556">
        <f t="shared" si="66"/>
        <v>282.59573376735386</v>
      </c>
      <c r="D556">
        <f t="shared" si="67"/>
        <v>391.40000000002487</v>
      </c>
      <c r="E556">
        <f t="shared" si="68"/>
        <v>-26.595733767353863</v>
      </c>
      <c r="F556">
        <f t="shared" si="72"/>
        <v>5.8207146790776145E-16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5.8207146790776145E-16</v>
      </c>
      <c r="L556">
        <f t="shared" si="70"/>
        <v>-26.595733767353863</v>
      </c>
      <c r="M556">
        <f t="shared" si="71"/>
        <v>707.33305462396652</v>
      </c>
    </row>
    <row r="557" spans="1:13" x14ac:dyDescent="0.25">
      <c r="A557">
        <v>847.24999999997499</v>
      </c>
      <c r="B557">
        <v>299</v>
      </c>
      <c r="C557">
        <f t="shared" si="66"/>
        <v>282.56769870040114</v>
      </c>
      <c r="D557">
        <f t="shared" si="67"/>
        <v>391.35000000002492</v>
      </c>
      <c r="E557">
        <f t="shared" si="68"/>
        <v>16.432301299598862</v>
      </c>
      <c r="F557">
        <f t="shared" si="72"/>
        <v>4.0989282816914246E-16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4.0989282816914246E-16</v>
      </c>
      <c r="L557">
        <f t="shared" si="70"/>
        <v>16.432301299598862</v>
      </c>
      <c r="M557">
        <f t="shared" si="71"/>
        <v>270.02052600079844</v>
      </c>
    </row>
    <row r="558" spans="1:13" x14ac:dyDescent="0.25">
      <c r="A558">
        <v>847.29999999997494</v>
      </c>
      <c r="B558">
        <v>246</v>
      </c>
      <c r="C558">
        <f t="shared" si="66"/>
        <v>282.53966363344836</v>
      </c>
      <c r="D558">
        <f t="shared" si="67"/>
        <v>391.30000000002497</v>
      </c>
      <c r="E558">
        <f t="shared" si="68"/>
        <v>-36.539663633448356</v>
      </c>
      <c r="F558">
        <f t="shared" si="72"/>
        <v>2.8818642946087536E-16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2.8818642946087536E-16</v>
      </c>
      <c r="L558">
        <f t="shared" si="70"/>
        <v>-36.539663633448356</v>
      </c>
      <c r="M558">
        <f t="shared" si="71"/>
        <v>1335.1470184455484</v>
      </c>
    </row>
    <row r="559" spans="1:13" x14ac:dyDescent="0.25">
      <c r="A559">
        <v>847.34999999997501</v>
      </c>
      <c r="B559">
        <v>282</v>
      </c>
      <c r="C559">
        <f t="shared" si="66"/>
        <v>282.51162856649557</v>
      </c>
      <c r="D559">
        <f t="shared" si="67"/>
        <v>391.2500000000249</v>
      </c>
      <c r="E559">
        <f t="shared" si="68"/>
        <v>-0.51162856649557398</v>
      </c>
      <c r="F559">
        <f t="shared" si="72"/>
        <v>2.0229536461935923E-16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2.0229536461935923E-16</v>
      </c>
      <c r="L559">
        <f t="shared" si="70"/>
        <v>-0.5116285664955742</v>
      </c>
      <c r="M559">
        <f t="shared" si="71"/>
        <v>0.26176379005431621</v>
      </c>
    </row>
    <row r="560" spans="1:13" x14ac:dyDescent="0.25">
      <c r="A560">
        <v>847.39999999997497</v>
      </c>
      <c r="B560">
        <v>282</v>
      </c>
      <c r="C560">
        <f t="shared" si="66"/>
        <v>282.48359349954285</v>
      </c>
      <c r="D560">
        <f t="shared" si="67"/>
        <v>391.20000000002494</v>
      </c>
      <c r="E560">
        <f t="shared" si="68"/>
        <v>-0.4835934995428488</v>
      </c>
      <c r="F560">
        <f t="shared" si="72"/>
        <v>1.4177757221468006E-16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1.4177757221468006E-16</v>
      </c>
      <c r="L560">
        <f t="shared" si="70"/>
        <v>-0.48359349954284897</v>
      </c>
      <c r="M560">
        <f t="shared" si="71"/>
        <v>0.23386267280009948</v>
      </c>
    </row>
    <row r="561" spans="1:13" x14ac:dyDescent="0.25">
      <c r="A561">
        <v>847.44999999997503</v>
      </c>
      <c r="B561">
        <v>292</v>
      </c>
      <c r="C561">
        <f t="shared" si="66"/>
        <v>282.45555843259007</v>
      </c>
      <c r="D561">
        <f t="shared" si="67"/>
        <v>391.15000000002487</v>
      </c>
      <c r="E561">
        <f t="shared" si="68"/>
        <v>9.5444415674099332</v>
      </c>
      <c r="F561">
        <f t="shared" si="72"/>
        <v>9.9206091008770935E-17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9.9206091008770935E-17</v>
      </c>
      <c r="L561">
        <f t="shared" si="70"/>
        <v>9.5444415674099332</v>
      </c>
      <c r="M561">
        <f t="shared" si="71"/>
        <v>91.09636483370258</v>
      </c>
    </row>
    <row r="562" spans="1:13" x14ac:dyDescent="0.25">
      <c r="A562">
        <v>847.49999999997499</v>
      </c>
      <c r="B562">
        <v>267</v>
      </c>
      <c r="C562">
        <f t="shared" si="66"/>
        <v>282.42752336563734</v>
      </c>
      <c r="D562">
        <f t="shared" si="67"/>
        <v>391.10000000002492</v>
      </c>
      <c r="E562">
        <f t="shared" si="68"/>
        <v>-15.427523365637342</v>
      </c>
      <c r="F562">
        <f t="shared" si="72"/>
        <v>6.9307197554118186E-17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6.9307197554118186E-17</v>
      </c>
      <c r="L562">
        <f t="shared" si="70"/>
        <v>-15.427523365637342</v>
      </c>
      <c r="M562">
        <f t="shared" si="71"/>
        <v>238.00847719728614</v>
      </c>
    </row>
    <row r="563" spans="1:13" x14ac:dyDescent="0.25">
      <c r="A563">
        <v>847.54999999997494</v>
      </c>
      <c r="B563">
        <v>280</v>
      </c>
      <c r="C563">
        <f t="shared" si="66"/>
        <v>282.39948829868462</v>
      </c>
      <c r="D563">
        <f t="shared" si="67"/>
        <v>391.05000000002497</v>
      </c>
      <c r="E563">
        <f t="shared" si="68"/>
        <v>-2.3994882986846164</v>
      </c>
      <c r="F563">
        <f t="shared" si="72"/>
        <v>4.8342325457458141E-17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4.8342325457458141E-17</v>
      </c>
      <c r="L563">
        <f t="shared" si="70"/>
        <v>-2.3994882986846164</v>
      </c>
      <c r="M563">
        <f t="shared" si="71"/>
        <v>5.7575440955243948</v>
      </c>
    </row>
    <row r="564" spans="1:13" x14ac:dyDescent="0.25">
      <c r="A564">
        <v>847.59999999997501</v>
      </c>
      <c r="B564">
        <v>289</v>
      </c>
      <c r="C564">
        <f t="shared" si="66"/>
        <v>282.37145323173183</v>
      </c>
      <c r="D564">
        <f t="shared" si="67"/>
        <v>391.0000000000249</v>
      </c>
      <c r="E564">
        <f t="shared" si="68"/>
        <v>6.6285467682681656</v>
      </c>
      <c r="F564">
        <f t="shared" si="72"/>
        <v>3.3665567194580881E-17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3.3665567194580881E-17</v>
      </c>
      <c r="L564">
        <f t="shared" si="70"/>
        <v>6.6285467682681656</v>
      </c>
      <c r="M564">
        <f t="shared" si="71"/>
        <v>43.937632259118345</v>
      </c>
    </row>
    <row r="565" spans="1:13" x14ac:dyDescent="0.25">
      <c r="A565">
        <v>847.64999999997497</v>
      </c>
      <c r="B565">
        <v>283</v>
      </c>
      <c r="C565">
        <f t="shared" si="66"/>
        <v>282.34341816477905</v>
      </c>
      <c r="D565">
        <f t="shared" si="67"/>
        <v>390.95000000002494</v>
      </c>
      <c r="E565">
        <f t="shared" si="68"/>
        <v>0.6565818352209476</v>
      </c>
      <c r="F565">
        <f t="shared" ref="F565:J612" si="73">F$5*EXP(-(($D565-F$6)^2)/(2*F$7^2))</f>
        <v>2.3407419168312554E-17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2.3407419168312554E-17</v>
      </c>
      <c r="L565">
        <f t="shared" si="70"/>
        <v>0.6565818352209476</v>
      </c>
      <c r="M565">
        <f t="shared" si="71"/>
        <v>0.43109970634210759</v>
      </c>
    </row>
    <row r="566" spans="1:13" x14ac:dyDescent="0.25">
      <c r="A566">
        <v>847.69999999997503</v>
      </c>
      <c r="B566">
        <v>281</v>
      </c>
      <c r="C566">
        <f t="shared" si="66"/>
        <v>282.31538309782627</v>
      </c>
      <c r="D566">
        <f t="shared" si="67"/>
        <v>390.90000000002487</v>
      </c>
      <c r="E566">
        <f t="shared" si="68"/>
        <v>-1.3153830978262704</v>
      </c>
      <c r="F566">
        <f t="shared" si="73"/>
        <v>1.6249138012644514E-17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1.6249138012644514E-17</v>
      </c>
      <c r="L566">
        <f t="shared" si="70"/>
        <v>-1.3153830978262704</v>
      </c>
      <c r="M566">
        <f t="shared" si="71"/>
        <v>1.7302326940470356</v>
      </c>
    </row>
    <row r="567" spans="1:13" x14ac:dyDescent="0.25">
      <c r="A567">
        <v>847.74999999997499</v>
      </c>
      <c r="B567">
        <v>304</v>
      </c>
      <c r="C567">
        <f t="shared" si="66"/>
        <v>282.28734803087355</v>
      </c>
      <c r="D567">
        <f t="shared" si="67"/>
        <v>390.85000000002492</v>
      </c>
      <c r="E567">
        <f t="shared" si="68"/>
        <v>21.712651969126455</v>
      </c>
      <c r="F567">
        <f t="shared" si="73"/>
        <v>1.1262020693304449E-17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1.1262020693304449E-17</v>
      </c>
      <c r="L567">
        <f t="shared" si="70"/>
        <v>21.712651969126455</v>
      </c>
      <c r="M567">
        <f t="shared" si="71"/>
        <v>471.43925553241093</v>
      </c>
    </row>
    <row r="568" spans="1:13" x14ac:dyDescent="0.25">
      <c r="A568">
        <v>847.79999999997494</v>
      </c>
      <c r="B568">
        <v>305</v>
      </c>
      <c r="C568">
        <f t="shared" si="66"/>
        <v>282.25931296392082</v>
      </c>
      <c r="D568">
        <f t="shared" si="67"/>
        <v>390.80000000002497</v>
      </c>
      <c r="E568">
        <f t="shared" si="68"/>
        <v>22.74068703607918</v>
      </c>
      <c r="F568">
        <f t="shared" si="73"/>
        <v>7.7931226828260363E-18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7.7931226828260363E-18</v>
      </c>
      <c r="L568">
        <f t="shared" si="70"/>
        <v>22.74068703607918</v>
      </c>
      <c r="M568">
        <f t="shared" si="71"/>
        <v>517.13884687289965</v>
      </c>
    </row>
    <row r="569" spans="1:13" x14ac:dyDescent="0.25">
      <c r="A569">
        <v>847.84999999997501</v>
      </c>
      <c r="B569">
        <v>296</v>
      </c>
      <c r="C569">
        <f t="shared" si="66"/>
        <v>282.23127789696804</v>
      </c>
      <c r="D569">
        <f t="shared" si="67"/>
        <v>390.7500000000249</v>
      </c>
      <c r="E569">
        <f t="shared" si="68"/>
        <v>13.768722103031962</v>
      </c>
      <c r="F569">
        <f t="shared" si="73"/>
        <v>5.3841345431133915E-18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5.3841345431133915E-18</v>
      </c>
      <c r="L569">
        <f t="shared" si="70"/>
        <v>13.768722103031962</v>
      </c>
      <c r="M569">
        <f t="shared" si="71"/>
        <v>189.57770835052091</v>
      </c>
    </row>
    <row r="570" spans="1:13" x14ac:dyDescent="0.25">
      <c r="A570">
        <v>847.89999999997497</v>
      </c>
      <c r="B570">
        <v>284</v>
      </c>
      <c r="C570">
        <f t="shared" si="66"/>
        <v>282.20324283001531</v>
      </c>
      <c r="D570">
        <f t="shared" si="67"/>
        <v>390.70000000002494</v>
      </c>
      <c r="E570">
        <f t="shared" si="68"/>
        <v>1.7967571699846872</v>
      </c>
      <c r="F570">
        <f t="shared" si="73"/>
        <v>3.7138939053145091E-18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3.7138939053145091E-18</v>
      </c>
      <c r="L570">
        <f t="shared" si="70"/>
        <v>1.7967571699846872</v>
      </c>
      <c r="M570">
        <f t="shared" si="71"/>
        <v>3.2283363278913821</v>
      </c>
    </row>
    <row r="571" spans="1:13" x14ac:dyDescent="0.25">
      <c r="A571">
        <v>847.94999999997503</v>
      </c>
      <c r="B571">
        <v>269</v>
      </c>
      <c r="C571">
        <f t="shared" si="66"/>
        <v>282.17520776306253</v>
      </c>
      <c r="D571">
        <f t="shared" si="67"/>
        <v>390.65000000002487</v>
      </c>
      <c r="E571">
        <f t="shared" si="68"/>
        <v>-13.175207763062531</v>
      </c>
      <c r="F571">
        <f t="shared" si="73"/>
        <v>2.5577157682630886E-18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2.5577157682630886E-18</v>
      </c>
      <c r="L571">
        <f t="shared" si="70"/>
        <v>-13.175207763062531</v>
      </c>
      <c r="M571">
        <f t="shared" si="71"/>
        <v>173.58609959986319</v>
      </c>
    </row>
    <row r="572" spans="1:13" x14ac:dyDescent="0.25">
      <c r="A572">
        <v>847.99999999997499</v>
      </c>
      <c r="B572">
        <v>265</v>
      </c>
      <c r="C572">
        <f t="shared" si="66"/>
        <v>282.14717269610975</v>
      </c>
      <c r="D572">
        <f t="shared" si="67"/>
        <v>390.60000000002492</v>
      </c>
      <c r="E572">
        <f t="shared" si="68"/>
        <v>-17.147172696109749</v>
      </c>
      <c r="F572">
        <f t="shared" si="73"/>
        <v>1.7586696434268583E-18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1.7586696434268583E-18</v>
      </c>
      <c r="L572">
        <f t="shared" si="70"/>
        <v>-17.147172696109749</v>
      </c>
      <c r="M572">
        <f t="shared" si="71"/>
        <v>294.02553147021166</v>
      </c>
    </row>
    <row r="573" spans="1:13" x14ac:dyDescent="0.25">
      <c r="A573">
        <v>848.04999999997403</v>
      </c>
      <c r="B573">
        <v>291</v>
      </c>
      <c r="C573">
        <f t="shared" si="66"/>
        <v>282.11913762915754</v>
      </c>
      <c r="D573">
        <f t="shared" si="67"/>
        <v>390.55000000002588</v>
      </c>
      <c r="E573">
        <f t="shared" si="68"/>
        <v>8.8808623708424648</v>
      </c>
      <c r="F573">
        <f t="shared" si="73"/>
        <v>1.2073284986418379E-18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1.2073284986418379E-18</v>
      </c>
      <c r="L573">
        <f t="shared" si="70"/>
        <v>8.8808623708424648</v>
      </c>
      <c r="M573">
        <f t="shared" si="71"/>
        <v>78.86971644984564</v>
      </c>
    </row>
    <row r="574" spans="1:13" x14ac:dyDescent="0.25">
      <c r="A574">
        <v>848.09999999997399</v>
      </c>
      <c r="B574">
        <v>290</v>
      </c>
      <c r="C574">
        <f t="shared" si="66"/>
        <v>282.09110256220481</v>
      </c>
      <c r="D574">
        <f t="shared" si="67"/>
        <v>390.50000000002592</v>
      </c>
      <c r="E574">
        <f t="shared" si="68"/>
        <v>7.9088974377951899</v>
      </c>
      <c r="F574">
        <f t="shared" si="73"/>
        <v>8.2751492532529217E-19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8.2751492532529217E-19</v>
      </c>
      <c r="L574">
        <f t="shared" si="70"/>
        <v>7.9088974377951899</v>
      </c>
      <c r="M574">
        <f t="shared" si="71"/>
        <v>62.55065868156332</v>
      </c>
    </row>
    <row r="575" spans="1:13" x14ac:dyDescent="0.25">
      <c r="A575">
        <v>848.14999999997406</v>
      </c>
      <c r="B575">
        <v>281</v>
      </c>
      <c r="C575">
        <f t="shared" si="66"/>
        <v>282.06306749525203</v>
      </c>
      <c r="D575">
        <f t="shared" si="67"/>
        <v>390.45000000002585</v>
      </c>
      <c r="E575">
        <f t="shared" si="68"/>
        <v>-1.063067495252028</v>
      </c>
      <c r="F575">
        <f t="shared" si="73"/>
        <v>5.6628546886945632E-19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5.6628546886945632E-19</v>
      </c>
      <c r="L575">
        <f t="shared" si="70"/>
        <v>-1.063067495252028</v>
      </c>
      <c r="M575">
        <f t="shared" si="71"/>
        <v>1.1301124994614207</v>
      </c>
    </row>
    <row r="576" spans="1:13" x14ac:dyDescent="0.25">
      <c r="A576">
        <v>848.19999999997401</v>
      </c>
      <c r="B576">
        <v>293</v>
      </c>
      <c r="C576">
        <f t="shared" si="66"/>
        <v>282.0350324282993</v>
      </c>
      <c r="D576">
        <f t="shared" si="67"/>
        <v>390.4000000000259</v>
      </c>
      <c r="E576">
        <f t="shared" si="68"/>
        <v>10.964967571700697</v>
      </c>
      <c r="F576">
        <f t="shared" si="73"/>
        <v>3.869048716684679E-19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3.869048716684679E-19</v>
      </c>
      <c r="L576">
        <f t="shared" si="70"/>
        <v>10.964967571700697</v>
      </c>
      <c r="M576">
        <f t="shared" si="71"/>
        <v>120.23051384844788</v>
      </c>
    </row>
    <row r="577" spans="1:13" x14ac:dyDescent="0.25">
      <c r="A577">
        <v>848.24999999997397</v>
      </c>
      <c r="B577">
        <v>274</v>
      </c>
      <c r="C577">
        <f t="shared" ref="C577:C612" si="74">$P$12*A577+$Q$12</f>
        <v>282.00699736134658</v>
      </c>
      <c r="D577">
        <f t="shared" ref="D577:D612" si="75">$E$2-A577-$N$5</f>
        <v>390.35000000002594</v>
      </c>
      <c r="E577">
        <f t="shared" ref="E577:E612" si="76">B577-C577</f>
        <v>-8.0069973613465777</v>
      </c>
      <c r="F577">
        <f t="shared" si="73"/>
        <v>2.6392600089161949E-19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2.6392600089161949E-19</v>
      </c>
      <c r="L577">
        <f t="shared" ref="L577:L612" si="78">E577-K577</f>
        <v>-8.0069973613465777</v>
      </c>
      <c r="M577">
        <f t="shared" ref="M577:M612" si="79">(L577)^2</f>
        <v>64.112006744611051</v>
      </c>
    </row>
    <row r="578" spans="1:13" x14ac:dyDescent="0.25">
      <c r="A578">
        <v>848.29999999997403</v>
      </c>
      <c r="B578">
        <v>303</v>
      </c>
      <c r="C578">
        <f t="shared" si="74"/>
        <v>281.9789622943938</v>
      </c>
      <c r="D578">
        <f t="shared" si="75"/>
        <v>390.30000000002588</v>
      </c>
      <c r="E578">
        <f t="shared" si="76"/>
        <v>21.021037705606204</v>
      </c>
      <c r="F578">
        <f t="shared" si="73"/>
        <v>1.7975018864871054E-19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1.7975018864871054E-19</v>
      </c>
      <c r="L578">
        <f t="shared" si="78"/>
        <v>21.021037705606204</v>
      </c>
      <c r="M578">
        <f t="shared" si="79"/>
        <v>441.88402622051774</v>
      </c>
    </row>
    <row r="579" spans="1:13" x14ac:dyDescent="0.25">
      <c r="A579">
        <v>848.34999999997399</v>
      </c>
      <c r="B579">
        <v>315</v>
      </c>
      <c r="C579">
        <f t="shared" si="74"/>
        <v>281.95092722744107</v>
      </c>
      <c r="D579">
        <f t="shared" si="75"/>
        <v>390.25000000002592</v>
      </c>
      <c r="E579">
        <f t="shared" si="76"/>
        <v>33.04907277255893</v>
      </c>
      <c r="F579">
        <f t="shared" si="73"/>
        <v>1.2222659998732238E-19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1.2222659998732238E-19</v>
      </c>
      <c r="L579">
        <f t="shared" si="78"/>
        <v>33.04907277255893</v>
      </c>
      <c r="M579">
        <f t="shared" si="79"/>
        <v>1092.2412111258959</v>
      </c>
    </row>
    <row r="580" spans="1:13" x14ac:dyDescent="0.25">
      <c r="A580">
        <v>848.39999999997406</v>
      </c>
      <c r="B580">
        <v>264</v>
      </c>
      <c r="C580">
        <f t="shared" si="74"/>
        <v>281.92289216048823</v>
      </c>
      <c r="D580">
        <f t="shared" si="75"/>
        <v>390.20000000002585</v>
      </c>
      <c r="E580">
        <f t="shared" si="76"/>
        <v>-17.922892160488232</v>
      </c>
      <c r="F580">
        <f t="shared" si="73"/>
        <v>8.29795940326556E-20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8.29795940326556E-20</v>
      </c>
      <c r="L580">
        <f t="shared" si="78"/>
        <v>-17.922892160488232</v>
      </c>
      <c r="M580">
        <f t="shared" si="79"/>
        <v>321.23006339649049</v>
      </c>
    </row>
    <row r="581" spans="1:13" x14ac:dyDescent="0.25">
      <c r="A581">
        <v>848.44999999997401</v>
      </c>
      <c r="B581">
        <v>256</v>
      </c>
      <c r="C581">
        <f t="shared" si="74"/>
        <v>281.89485709353551</v>
      </c>
      <c r="D581">
        <f t="shared" si="75"/>
        <v>390.1500000000259</v>
      </c>
      <c r="E581">
        <f t="shared" si="76"/>
        <v>-25.894857093535506</v>
      </c>
      <c r="F581">
        <f t="shared" si="73"/>
        <v>5.6245279472319061E-20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5.6245279472319061E-20</v>
      </c>
      <c r="L581">
        <f t="shared" si="78"/>
        <v>-25.894857093535506</v>
      </c>
      <c r="M581">
        <f t="shared" si="79"/>
        <v>670.54362389462619</v>
      </c>
    </row>
    <row r="582" spans="1:13" x14ac:dyDescent="0.25">
      <c r="A582">
        <v>848.49999999997397</v>
      </c>
      <c r="B582">
        <v>269</v>
      </c>
      <c r="C582">
        <f t="shared" si="74"/>
        <v>281.86682202658278</v>
      </c>
      <c r="D582">
        <f t="shared" si="75"/>
        <v>390.10000000002594</v>
      </c>
      <c r="E582">
        <f t="shared" si="76"/>
        <v>-12.866822026582781</v>
      </c>
      <c r="F582">
        <f t="shared" si="73"/>
        <v>3.8063616656148966E-20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3.8063616656148966E-20</v>
      </c>
      <c r="L582">
        <f t="shared" si="78"/>
        <v>-12.866822026582781</v>
      </c>
      <c r="M582">
        <f t="shared" si="79"/>
        <v>165.55510906375582</v>
      </c>
    </row>
    <row r="583" spans="1:13" x14ac:dyDescent="0.25">
      <c r="A583">
        <v>848.54999999997403</v>
      </c>
      <c r="B583">
        <v>295</v>
      </c>
      <c r="C583">
        <f t="shared" si="74"/>
        <v>281.83878695963</v>
      </c>
      <c r="D583">
        <f t="shared" si="75"/>
        <v>390.05000000002588</v>
      </c>
      <c r="E583">
        <f t="shared" si="76"/>
        <v>13.161213040370001</v>
      </c>
      <c r="F583">
        <f t="shared" si="73"/>
        <v>2.5718357043051668E-20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2.5718357043051668E-20</v>
      </c>
      <c r="L583">
        <f t="shared" si="78"/>
        <v>13.161213040370001</v>
      </c>
      <c r="M583">
        <f t="shared" si="79"/>
        <v>173.21752869400535</v>
      </c>
    </row>
    <row r="584" spans="1:13" x14ac:dyDescent="0.25">
      <c r="A584">
        <v>848.59999999997399</v>
      </c>
      <c r="B584">
        <v>316</v>
      </c>
      <c r="C584">
        <f t="shared" si="74"/>
        <v>281.81075189267727</v>
      </c>
      <c r="D584">
        <f t="shared" si="75"/>
        <v>390.00000000002592</v>
      </c>
      <c r="E584">
        <f t="shared" si="76"/>
        <v>34.189248107322726</v>
      </c>
      <c r="F584">
        <f t="shared" si="73"/>
        <v>1.7349445147466471E-20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1.7349445147466471E-20</v>
      </c>
      <c r="L584">
        <f t="shared" si="78"/>
        <v>34.189248107322726</v>
      </c>
      <c r="M584">
        <f t="shared" si="79"/>
        <v>1168.9046861440706</v>
      </c>
    </row>
    <row r="585" spans="1:13" x14ac:dyDescent="0.25">
      <c r="A585">
        <v>848.64999999997406</v>
      </c>
      <c r="B585">
        <v>321</v>
      </c>
      <c r="C585">
        <f t="shared" si="74"/>
        <v>281.78271682572449</v>
      </c>
      <c r="D585">
        <f t="shared" si="75"/>
        <v>389.95000000002585</v>
      </c>
      <c r="E585">
        <f t="shared" si="76"/>
        <v>39.217283174275508</v>
      </c>
      <c r="F585">
        <f t="shared" si="73"/>
        <v>1.1685227111232861E-20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1.1685227111232861E-20</v>
      </c>
      <c r="L585">
        <f t="shared" si="78"/>
        <v>39.217283174275508</v>
      </c>
      <c r="M585">
        <f t="shared" si="79"/>
        <v>1537.9952995713129</v>
      </c>
    </row>
    <row r="586" spans="1:13" x14ac:dyDescent="0.25">
      <c r="A586">
        <v>848.69999999997401</v>
      </c>
      <c r="B586">
        <v>302</v>
      </c>
      <c r="C586">
        <f t="shared" si="74"/>
        <v>281.75468175877177</v>
      </c>
      <c r="D586">
        <f t="shared" si="75"/>
        <v>389.9000000000259</v>
      </c>
      <c r="E586">
        <f t="shared" si="76"/>
        <v>20.245318241228233</v>
      </c>
      <c r="F586">
        <f t="shared" si="73"/>
        <v>7.857744868273065E-21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7.857744868273065E-21</v>
      </c>
      <c r="L586">
        <f t="shared" si="78"/>
        <v>20.245318241228233</v>
      </c>
      <c r="M586">
        <f t="shared" si="79"/>
        <v>409.87291068860861</v>
      </c>
    </row>
    <row r="587" spans="1:13" x14ac:dyDescent="0.25">
      <c r="A587">
        <v>848.74999999997397</v>
      </c>
      <c r="B587">
        <v>263</v>
      </c>
      <c r="C587">
        <f t="shared" si="74"/>
        <v>281.72664669181904</v>
      </c>
      <c r="D587">
        <f t="shared" si="75"/>
        <v>389.85000000002594</v>
      </c>
      <c r="E587">
        <f t="shared" si="76"/>
        <v>-18.726646691819042</v>
      </c>
      <c r="F587">
        <f t="shared" si="73"/>
        <v>5.2755517582850523E-21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5.2755517582850523E-21</v>
      </c>
      <c r="L587">
        <f t="shared" si="78"/>
        <v>-18.726646691819042</v>
      </c>
      <c r="M587">
        <f t="shared" si="79"/>
        <v>350.68729632021706</v>
      </c>
    </row>
    <row r="588" spans="1:13" x14ac:dyDescent="0.25">
      <c r="A588">
        <v>848.79999999997403</v>
      </c>
      <c r="B588">
        <v>284</v>
      </c>
      <c r="C588">
        <f t="shared" si="74"/>
        <v>281.6986116248662</v>
      </c>
      <c r="D588">
        <f t="shared" si="75"/>
        <v>389.80000000002588</v>
      </c>
      <c r="E588">
        <f t="shared" si="76"/>
        <v>2.3013883751337971</v>
      </c>
      <c r="F588">
        <f t="shared" si="73"/>
        <v>3.5362833103518175E-21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3.5362833103518175E-21</v>
      </c>
      <c r="L588">
        <f t="shared" si="78"/>
        <v>2.3013883751337971</v>
      </c>
      <c r="M588">
        <f t="shared" si="79"/>
        <v>5.2963884532009793</v>
      </c>
    </row>
    <row r="589" spans="1:13" x14ac:dyDescent="0.25">
      <c r="A589">
        <v>848.84999999997399</v>
      </c>
      <c r="B589">
        <v>289</v>
      </c>
      <c r="C589">
        <f t="shared" si="74"/>
        <v>281.67057655791348</v>
      </c>
      <c r="D589">
        <f t="shared" si="75"/>
        <v>389.75000000002592</v>
      </c>
      <c r="E589">
        <f t="shared" si="76"/>
        <v>7.3294234420865223</v>
      </c>
      <c r="F589">
        <f t="shared" si="73"/>
        <v>2.3666575063135617E-21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2.3666575063135617E-21</v>
      </c>
      <c r="L589">
        <f t="shared" si="78"/>
        <v>7.3294234420865223</v>
      </c>
      <c r="M589">
        <f t="shared" si="79"/>
        <v>53.720447993407447</v>
      </c>
    </row>
    <row r="590" spans="1:13" x14ac:dyDescent="0.25">
      <c r="A590">
        <v>848.89999999997406</v>
      </c>
      <c r="B590">
        <v>284</v>
      </c>
      <c r="C590">
        <f t="shared" si="74"/>
        <v>281.6425414909607</v>
      </c>
      <c r="D590">
        <f t="shared" si="75"/>
        <v>389.70000000002585</v>
      </c>
      <c r="E590">
        <f t="shared" si="76"/>
        <v>2.3574585090393043</v>
      </c>
      <c r="F590">
        <f t="shared" si="73"/>
        <v>1.5813680980238754E-21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1.5813680980238754E-21</v>
      </c>
      <c r="L590">
        <f t="shared" si="78"/>
        <v>2.3574585090393043</v>
      </c>
      <c r="M590">
        <f t="shared" si="79"/>
        <v>5.5576106218418193</v>
      </c>
    </row>
    <row r="591" spans="1:13" x14ac:dyDescent="0.25">
      <c r="A591">
        <v>848.94999999997401</v>
      </c>
      <c r="B591">
        <v>302</v>
      </c>
      <c r="C591">
        <f t="shared" si="74"/>
        <v>281.61450642400797</v>
      </c>
      <c r="D591">
        <f t="shared" si="75"/>
        <v>389.6500000000259</v>
      </c>
      <c r="E591">
        <f t="shared" si="76"/>
        <v>20.385493575992029</v>
      </c>
      <c r="F591">
        <f t="shared" si="73"/>
        <v>1.0549690821503635E-21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1.0549690821503635E-21</v>
      </c>
      <c r="L591">
        <f t="shared" si="78"/>
        <v>20.385493575992029</v>
      </c>
      <c r="M591">
        <f t="shared" si="79"/>
        <v>415.56834833681228</v>
      </c>
    </row>
    <row r="592" spans="1:13" x14ac:dyDescent="0.25">
      <c r="A592">
        <v>848.99999999997397</v>
      </c>
      <c r="B592">
        <v>276</v>
      </c>
      <c r="C592">
        <f t="shared" si="74"/>
        <v>281.58647135705525</v>
      </c>
      <c r="D592">
        <f t="shared" si="75"/>
        <v>389.60000000002594</v>
      </c>
      <c r="E592">
        <f t="shared" si="76"/>
        <v>-5.5864713570552453</v>
      </c>
      <c r="F592">
        <f t="shared" si="73"/>
        <v>7.0267692049030891E-22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7.0267692049030891E-22</v>
      </c>
      <c r="L592">
        <f t="shared" si="78"/>
        <v>-5.5864713570552453</v>
      </c>
      <c r="M592">
        <f t="shared" si="79"/>
        <v>31.208662223198676</v>
      </c>
    </row>
    <row r="593" spans="1:13" x14ac:dyDescent="0.25">
      <c r="A593">
        <v>849.04999999997403</v>
      </c>
      <c r="B593">
        <v>299</v>
      </c>
      <c r="C593">
        <f t="shared" si="74"/>
        <v>281.55843629010246</v>
      </c>
      <c r="D593">
        <f t="shared" si="75"/>
        <v>389.55000000002588</v>
      </c>
      <c r="E593">
        <f t="shared" si="76"/>
        <v>17.441563709897537</v>
      </c>
      <c r="F593">
        <f t="shared" si="73"/>
        <v>4.6728392933167557E-22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4.6728392933167557E-22</v>
      </c>
      <c r="L593">
        <f t="shared" si="78"/>
        <v>17.441563709897537</v>
      </c>
      <c r="M593">
        <f t="shared" si="79"/>
        <v>304.20814464641472</v>
      </c>
    </row>
    <row r="594" spans="1:13" x14ac:dyDescent="0.25">
      <c r="A594">
        <v>849.09999999997399</v>
      </c>
      <c r="B594">
        <v>286</v>
      </c>
      <c r="C594">
        <f t="shared" si="74"/>
        <v>281.53040122314974</v>
      </c>
      <c r="D594">
        <f t="shared" si="75"/>
        <v>389.50000000002592</v>
      </c>
      <c r="E594">
        <f t="shared" si="76"/>
        <v>4.4695987768502619</v>
      </c>
      <c r="F594">
        <f t="shared" si="73"/>
        <v>3.102524356144559E-22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3.102524356144559E-22</v>
      </c>
      <c r="L594">
        <f t="shared" si="78"/>
        <v>4.4695987768502619</v>
      </c>
      <c r="M594">
        <f t="shared" si="79"/>
        <v>19.977313226021359</v>
      </c>
    </row>
    <row r="595" spans="1:13" x14ac:dyDescent="0.25">
      <c r="A595">
        <v>849.14999999997303</v>
      </c>
      <c r="B595">
        <v>286</v>
      </c>
      <c r="C595">
        <f t="shared" si="74"/>
        <v>281.50236615619747</v>
      </c>
      <c r="D595">
        <f t="shared" si="75"/>
        <v>389.45000000002688</v>
      </c>
      <c r="E595">
        <f t="shared" si="76"/>
        <v>4.4976338438025323</v>
      </c>
      <c r="F595">
        <f t="shared" si="73"/>
        <v>2.0566422461388176E-22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2.0566422461388176E-22</v>
      </c>
      <c r="L595">
        <f t="shared" si="78"/>
        <v>4.4976338438025323</v>
      </c>
      <c r="M595">
        <f t="shared" si="79"/>
        <v>20.228710192917941</v>
      </c>
    </row>
    <row r="596" spans="1:13" x14ac:dyDescent="0.25">
      <c r="A596">
        <v>849.19999999997299</v>
      </c>
      <c r="B596">
        <v>317</v>
      </c>
      <c r="C596">
        <f t="shared" si="74"/>
        <v>281.47433108924474</v>
      </c>
      <c r="D596">
        <f t="shared" si="75"/>
        <v>389.40000000002692</v>
      </c>
      <c r="E596">
        <f t="shared" si="76"/>
        <v>35.525668910755257</v>
      </c>
      <c r="F596">
        <f t="shared" si="73"/>
        <v>1.3611672898688646E-22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1.3611672898688646E-22</v>
      </c>
      <c r="L596">
        <f t="shared" si="78"/>
        <v>35.525668910755257</v>
      </c>
      <c r="M596">
        <f t="shared" si="79"/>
        <v>1262.0731515566026</v>
      </c>
    </row>
    <row r="597" spans="1:13" x14ac:dyDescent="0.25">
      <c r="A597">
        <v>849.24999999997306</v>
      </c>
      <c r="B597">
        <v>296</v>
      </c>
      <c r="C597">
        <f t="shared" si="74"/>
        <v>281.44629602229196</v>
      </c>
      <c r="D597">
        <f t="shared" si="75"/>
        <v>389.35000000002685</v>
      </c>
      <c r="E597">
        <f t="shared" si="76"/>
        <v>14.553703977708039</v>
      </c>
      <c r="F597">
        <f t="shared" si="73"/>
        <v>8.9944260213635599E-23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8.9944260213635599E-23</v>
      </c>
      <c r="L597">
        <f t="shared" si="78"/>
        <v>14.553703977708039</v>
      </c>
      <c r="M597">
        <f t="shared" si="79"/>
        <v>211.81029947075481</v>
      </c>
    </row>
    <row r="598" spans="1:13" x14ac:dyDescent="0.25">
      <c r="A598">
        <v>849.29999999997301</v>
      </c>
      <c r="B598">
        <v>306</v>
      </c>
      <c r="C598">
        <f t="shared" si="74"/>
        <v>281.41826095533924</v>
      </c>
      <c r="D598">
        <f t="shared" si="75"/>
        <v>389.3000000000269</v>
      </c>
      <c r="E598">
        <f t="shared" si="76"/>
        <v>24.581739044660765</v>
      </c>
      <c r="F598">
        <f t="shared" si="73"/>
        <v>5.9339598390902764E-23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5.9339598390902764E-23</v>
      </c>
      <c r="L598">
        <f t="shared" si="78"/>
        <v>24.581739044660765</v>
      </c>
      <c r="M598">
        <f t="shared" si="79"/>
        <v>604.26189445979958</v>
      </c>
    </row>
    <row r="599" spans="1:13" x14ac:dyDescent="0.25">
      <c r="A599">
        <v>849.34999999997297</v>
      </c>
      <c r="B599">
        <v>322</v>
      </c>
      <c r="C599">
        <f t="shared" si="74"/>
        <v>281.39022588838651</v>
      </c>
      <c r="D599">
        <f t="shared" si="75"/>
        <v>389.25000000002694</v>
      </c>
      <c r="E599">
        <f t="shared" si="76"/>
        <v>40.60977411161349</v>
      </c>
      <c r="F599">
        <f t="shared" si="73"/>
        <v>3.9086334990970201E-23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3.9086334990970201E-23</v>
      </c>
      <c r="L599">
        <f t="shared" si="78"/>
        <v>40.60977411161349</v>
      </c>
      <c r="M599">
        <f t="shared" si="79"/>
        <v>1649.1537533962733</v>
      </c>
    </row>
    <row r="600" spans="1:13" x14ac:dyDescent="0.25">
      <c r="A600">
        <v>849.39999999997303</v>
      </c>
      <c r="B600">
        <v>304</v>
      </c>
      <c r="C600">
        <f t="shared" si="74"/>
        <v>281.36219082143373</v>
      </c>
      <c r="D600">
        <f t="shared" si="75"/>
        <v>389.20000000002688</v>
      </c>
      <c r="E600">
        <f t="shared" si="76"/>
        <v>22.637809178566272</v>
      </c>
      <c r="F600">
        <f t="shared" si="73"/>
        <v>2.5704815768469156E-23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2.5704815768469156E-23</v>
      </c>
      <c r="L600">
        <f t="shared" si="78"/>
        <v>22.637809178566272</v>
      </c>
      <c r="M600">
        <f t="shared" si="79"/>
        <v>512.47040440517935</v>
      </c>
    </row>
    <row r="601" spans="1:13" x14ac:dyDescent="0.25">
      <c r="A601">
        <v>849.44999999997299</v>
      </c>
      <c r="B601">
        <v>278</v>
      </c>
      <c r="C601">
        <f t="shared" si="74"/>
        <v>281.334155754481</v>
      </c>
      <c r="D601">
        <f t="shared" si="75"/>
        <v>389.15000000002692</v>
      </c>
      <c r="E601">
        <f t="shared" si="76"/>
        <v>-3.334155754481003</v>
      </c>
      <c r="F601">
        <f t="shared" si="73"/>
        <v>1.6877699095357189E-23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1.6877699095357189E-23</v>
      </c>
      <c r="L601">
        <f t="shared" si="78"/>
        <v>-3.334155754481003</v>
      </c>
      <c r="M601">
        <f t="shared" si="79"/>
        <v>11.116594595138785</v>
      </c>
    </row>
    <row r="602" spans="1:13" x14ac:dyDescent="0.25">
      <c r="A602">
        <v>849.49999999997306</v>
      </c>
      <c r="B602">
        <v>284</v>
      </c>
      <c r="C602">
        <f t="shared" si="74"/>
        <v>281.30612068752816</v>
      </c>
      <c r="D602">
        <f t="shared" si="75"/>
        <v>389.10000000002685</v>
      </c>
      <c r="E602">
        <f t="shared" si="76"/>
        <v>2.6938793124718359</v>
      </c>
      <c r="F602">
        <f t="shared" si="73"/>
        <v>1.1064229678824912E-23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1.1064229678824912E-23</v>
      </c>
      <c r="L602">
        <f t="shared" si="78"/>
        <v>2.6938793124718359</v>
      </c>
      <c r="M602">
        <f t="shared" si="79"/>
        <v>7.2569857501637314</v>
      </c>
    </row>
    <row r="603" spans="1:13" x14ac:dyDescent="0.25">
      <c r="A603">
        <v>849.54999999997301</v>
      </c>
      <c r="B603">
        <v>289</v>
      </c>
      <c r="C603">
        <f t="shared" si="74"/>
        <v>281.27808562057544</v>
      </c>
      <c r="D603">
        <f t="shared" si="75"/>
        <v>389.0500000000269</v>
      </c>
      <c r="E603">
        <f t="shared" si="76"/>
        <v>7.721914379424561</v>
      </c>
      <c r="F603">
        <f t="shared" si="73"/>
        <v>7.2416632236321814E-24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7.2416632236321814E-24</v>
      </c>
      <c r="L603">
        <f t="shared" si="78"/>
        <v>7.721914379424561</v>
      </c>
      <c r="M603">
        <f t="shared" si="79"/>
        <v>59.627961683163804</v>
      </c>
    </row>
    <row r="604" spans="1:13" x14ac:dyDescent="0.25">
      <c r="A604">
        <v>849.59999999997297</v>
      </c>
      <c r="B604">
        <v>280</v>
      </c>
      <c r="C604">
        <f t="shared" si="74"/>
        <v>281.25005055362271</v>
      </c>
      <c r="D604">
        <f t="shared" si="75"/>
        <v>389.00000000002694</v>
      </c>
      <c r="E604">
        <f t="shared" si="76"/>
        <v>-1.2500505536227138</v>
      </c>
      <c r="F604">
        <f t="shared" si="73"/>
        <v>4.7322171354973144E-24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4.7322171354973144E-24</v>
      </c>
      <c r="L604">
        <f t="shared" si="78"/>
        <v>-1.2500505536227138</v>
      </c>
      <c r="M604">
        <f t="shared" si="79"/>
        <v>1.5626263866124532</v>
      </c>
    </row>
    <row r="605" spans="1:13" x14ac:dyDescent="0.25">
      <c r="A605">
        <v>849.64999999997303</v>
      </c>
      <c r="B605">
        <v>282</v>
      </c>
      <c r="C605">
        <f t="shared" si="74"/>
        <v>281.22201548666993</v>
      </c>
      <c r="D605">
        <f t="shared" si="75"/>
        <v>388.95000000002688</v>
      </c>
      <c r="E605">
        <f t="shared" si="76"/>
        <v>0.77798451333006824</v>
      </c>
      <c r="F605">
        <f t="shared" si="73"/>
        <v>3.0874519133520822E-24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3.0874519133520822E-24</v>
      </c>
      <c r="L605">
        <f t="shared" si="78"/>
        <v>0.77798451333006824</v>
      </c>
      <c r="M605">
        <f t="shared" si="79"/>
        <v>0.60525990298142307</v>
      </c>
    </row>
    <row r="606" spans="1:13" x14ac:dyDescent="0.25">
      <c r="A606">
        <v>849.69999999997299</v>
      </c>
      <c r="B606">
        <v>284</v>
      </c>
      <c r="C606">
        <f t="shared" si="74"/>
        <v>281.19398041971721</v>
      </c>
      <c r="D606">
        <f t="shared" si="75"/>
        <v>388.90000000002692</v>
      </c>
      <c r="E606">
        <f t="shared" si="76"/>
        <v>2.8060195802827934</v>
      </c>
      <c r="F606">
        <f t="shared" si="73"/>
        <v>2.0111522039094874E-24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2.0111522039094874E-24</v>
      </c>
      <c r="L606">
        <f t="shared" si="78"/>
        <v>2.8060195802827934</v>
      </c>
      <c r="M606">
        <f t="shared" si="79"/>
        <v>7.8737458849304245</v>
      </c>
    </row>
    <row r="607" spans="1:13" x14ac:dyDescent="0.25">
      <c r="A607">
        <v>849.74999999997306</v>
      </c>
      <c r="B607">
        <v>288</v>
      </c>
      <c r="C607">
        <f t="shared" si="74"/>
        <v>281.16594535276442</v>
      </c>
      <c r="D607">
        <f t="shared" si="75"/>
        <v>388.85000000002685</v>
      </c>
      <c r="E607">
        <f t="shared" si="76"/>
        <v>6.8340546472355754</v>
      </c>
      <c r="F607">
        <f t="shared" si="73"/>
        <v>1.3079732880989514E-24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1.3079732880989514E-24</v>
      </c>
      <c r="L607">
        <f t="shared" si="78"/>
        <v>6.8340546472355754</v>
      </c>
      <c r="M607">
        <f t="shared" si="79"/>
        <v>46.704302921402167</v>
      </c>
    </row>
    <row r="608" spans="1:13" x14ac:dyDescent="0.25">
      <c r="A608">
        <v>849.79999999997301</v>
      </c>
      <c r="B608">
        <v>276</v>
      </c>
      <c r="C608">
        <f t="shared" si="74"/>
        <v>281.1379102858117</v>
      </c>
      <c r="D608">
        <f t="shared" si="75"/>
        <v>388.8000000000269</v>
      </c>
      <c r="E608">
        <f t="shared" si="76"/>
        <v>-5.1379102858116994</v>
      </c>
      <c r="F608">
        <f t="shared" si="73"/>
        <v>8.4930173022080376E-25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8.4930173022080376E-25</v>
      </c>
      <c r="L608">
        <f t="shared" si="78"/>
        <v>-5.1379102858116994</v>
      </c>
      <c r="M608">
        <f t="shared" si="79"/>
        <v>26.398122105049659</v>
      </c>
    </row>
    <row r="609" spans="1:13" x14ac:dyDescent="0.25">
      <c r="A609">
        <v>849.84999999997297</v>
      </c>
      <c r="B609">
        <v>286</v>
      </c>
      <c r="C609">
        <f t="shared" si="74"/>
        <v>281.10987521885897</v>
      </c>
      <c r="D609">
        <f t="shared" si="75"/>
        <v>388.75000000002694</v>
      </c>
      <c r="E609">
        <f t="shared" si="76"/>
        <v>4.8901247811410258</v>
      </c>
      <c r="F609">
        <f t="shared" si="73"/>
        <v>5.5059763480993713E-25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5.5059763480993713E-25</v>
      </c>
      <c r="L609">
        <f t="shared" si="78"/>
        <v>4.8901247811410258</v>
      </c>
      <c r="M609">
        <f t="shared" si="79"/>
        <v>23.913320375129565</v>
      </c>
    </row>
    <row r="610" spans="1:13" x14ac:dyDescent="0.25">
      <c r="A610">
        <v>849.89999999997303</v>
      </c>
      <c r="B610">
        <v>281</v>
      </c>
      <c r="C610">
        <f t="shared" si="74"/>
        <v>281.08184015190614</v>
      </c>
      <c r="D610">
        <f t="shared" si="75"/>
        <v>388.70000000002688</v>
      </c>
      <c r="E610">
        <f t="shared" si="76"/>
        <v>-8.1840151906135361E-2</v>
      </c>
      <c r="F610">
        <f t="shared" si="73"/>
        <v>3.5638209182802038E-25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3.5638209182802038E-25</v>
      </c>
      <c r="L610">
        <f t="shared" si="78"/>
        <v>-8.1840151906135361E-2</v>
      </c>
      <c r="M610">
        <f t="shared" si="79"/>
        <v>6.697810464019311E-3</v>
      </c>
    </row>
    <row r="611" spans="1:13" x14ac:dyDescent="0.25">
      <c r="A611">
        <v>849.94999999997299</v>
      </c>
      <c r="B611">
        <v>275</v>
      </c>
      <c r="C611">
        <f t="shared" si="74"/>
        <v>281.05380508495341</v>
      </c>
      <c r="D611">
        <f t="shared" si="75"/>
        <v>388.65000000002692</v>
      </c>
      <c r="E611">
        <f t="shared" si="76"/>
        <v>-6.0538050849534102</v>
      </c>
      <c r="F611">
        <f t="shared" si="73"/>
        <v>2.3030671584983695E-25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2.3030671584983695E-25</v>
      </c>
      <c r="L611">
        <f t="shared" si="78"/>
        <v>-6.0538050849534102</v>
      </c>
      <c r="M611">
        <f t="shared" si="79"/>
        <v>36.648556006607762</v>
      </c>
    </row>
    <row r="612" spans="1:13" x14ac:dyDescent="0.25">
      <c r="A612">
        <v>849.99999999997306</v>
      </c>
      <c r="B612">
        <v>270</v>
      </c>
      <c r="C612">
        <f t="shared" si="74"/>
        <v>281.02577001800063</v>
      </c>
      <c r="D612">
        <f t="shared" si="75"/>
        <v>388.60000000002685</v>
      </c>
      <c r="E612">
        <f t="shared" si="76"/>
        <v>-11.025770018000628</v>
      </c>
      <c r="F612">
        <f t="shared" si="73"/>
        <v>1.4859579870291831E-25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1.4859579870291831E-25</v>
      </c>
      <c r="L612">
        <f t="shared" si="78"/>
        <v>-11.025770018000628</v>
      </c>
      <c r="M612">
        <f t="shared" si="79"/>
        <v>121.56760448984157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2020-11-06T14:57:27Z</dcterms:modified>
</cp:coreProperties>
</file>